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8.xml" ContentType="application/vnd.openxmlformats-officedocument.drawing+xml"/>
  <Override PartName="/xl/drawings/drawing19.xml" ContentType="application/vnd.openxmlformats-officedocument.drawing+xml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Override PartName="/xl/worksheets/sheet20.xml" ContentType="application/vnd.openxmlformats-officedocument.spreadsheetml.worksheet+xml"/>
  <Override PartName="/xl/drawings/drawing4.xml" ContentType="application/vnd.openxmlformats-officedocument.drawing+xml"/>
  <Override PartName="/xl/drawings/drawing17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worksheets/sheet1.xml" ContentType="application/vnd.openxmlformats-officedocument.spreadsheetml.worksheet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drawings/drawing9.xml" ContentType="application/vnd.openxmlformats-officedocument.drawing+xml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drawings/drawing7.xml" ContentType="application/vnd.openxmlformats-officedocument.drawing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21.xml" ContentType="application/vnd.openxmlformats-officedocument.spreadsheetml.worksheet+xml"/>
  <Override PartName="/xl/drawings/drawing5.xml" ContentType="application/vnd.openxmlformats-officedocument.drawing+xml"/>
  <Override PartName="/xl/drawings/drawing18.xml" ContentType="application/vnd.openxmlformats-officedocument.drawing+xml"/>
  <Override PartName="/xl/drawings/drawing27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05" windowWidth="15240" windowHeight="7995" tabRatio="946" firstSheet="4" activeTab="9"/>
  </bookViews>
  <sheets>
    <sheet name="Notas a los Edos Financieros" sheetId="1" r:id="rId1"/>
    <sheet name="Hoja1" sheetId="24" state="hidden" r:id="rId2"/>
    <sheet name="ESF-01" sheetId="37" r:id="rId3"/>
    <sheet name="ESF-02" sheetId="38" r:id="rId4"/>
    <sheet name="ESF-03" sheetId="39" r:id="rId5"/>
    <sheet name="ESF-04" sheetId="34" r:id="rId6"/>
    <sheet name="ESF-05" sheetId="40" r:id="rId7"/>
    <sheet name="ESF-06" sheetId="41" r:id="rId8"/>
    <sheet name="ESF-07" sheetId="42" r:id="rId9"/>
    <sheet name="ESF-08" sheetId="43" r:id="rId10"/>
    <sheet name="ESF-09" sheetId="44" r:id="rId11"/>
    <sheet name="ESF-10" sheetId="10" r:id="rId12"/>
    <sheet name="ESF-11" sheetId="45" r:id="rId13"/>
    <sheet name="ESF-12" sheetId="46" r:id="rId14"/>
    <sheet name="ESF-13" sheetId="47" r:id="rId15"/>
    <sheet name="ESF-14" sheetId="48" r:id="rId16"/>
    <sheet name="ESF-15" sheetId="15" r:id="rId17"/>
    <sheet name="EA-01" sheetId="16" r:id="rId18"/>
    <sheet name="EA-02" sheetId="17" r:id="rId19"/>
    <sheet name="EA-03 " sheetId="18" r:id="rId20"/>
    <sheet name="VHP-01" sheetId="19" r:id="rId21"/>
    <sheet name="VHP-02" sheetId="20" r:id="rId22"/>
    <sheet name="EFE-01  " sheetId="21" r:id="rId23"/>
    <sheet name="EFE-02" sheetId="22" r:id="rId24"/>
    <sheet name="EFE-03" sheetId="27" r:id="rId25"/>
    <sheet name="Conciliacion_Ig" sheetId="26" r:id="rId26"/>
    <sheet name="Conciliacion_Eg" sheetId="25" r:id="rId27"/>
    <sheet name="Memoria" sheetId="28" r:id="rId28"/>
  </sheets>
  <definedNames>
    <definedName name="_xlnm._FilterDatabase" localSheetId="4" hidden="1">'ESF-03'!$A$7:$K$92</definedName>
    <definedName name="_xlnm._FilterDatabase" localSheetId="9" hidden="1">'ESF-08'!$A$7:$H$76</definedName>
    <definedName name="_xlnm.Print_Area" localSheetId="26">Conciliacion_Eg!$A$1:$C$37</definedName>
    <definedName name="_xlnm.Print_Area" localSheetId="25">Conciliacion_Ig!$A$1:$C$22</definedName>
    <definedName name="_xlnm.Print_Area" localSheetId="17">'EA-01'!$A$1:$D$49</definedName>
    <definedName name="_xlnm.Print_Area" localSheetId="18">'EA-02'!$A$1:$E$16</definedName>
    <definedName name="_xlnm.Print_Area" localSheetId="19">'EA-03 '!$A$1:$E$57</definedName>
    <definedName name="_xlnm.Print_Area" localSheetId="22">'EFE-01  '!$A$1:$E$33</definedName>
    <definedName name="_xlnm.Print_Area" localSheetId="23">'EFE-02'!$A$1:$D$40</definedName>
    <definedName name="_xlnm.Print_Area" localSheetId="24">'EFE-03'!$A$1:$D$45</definedName>
    <definedName name="_xlnm.Print_Area" localSheetId="2">'ESF-01'!$A$1:$E$47</definedName>
    <definedName name="_xlnm.Print_Area" localSheetId="3">'ESF-02'!$A$1:$G$26</definedName>
    <definedName name="_xlnm.Print_Area" localSheetId="4">'ESF-03'!$A$1:$I$99</definedName>
    <definedName name="_xlnm.Print_Area" localSheetId="5">'ESF-04'!$A$1:$H$8</definedName>
    <definedName name="_xlnm.Print_Area" localSheetId="7">'ESF-06'!$A$1:$G$18</definedName>
    <definedName name="_xlnm.Print_Area" localSheetId="8">'ESF-07'!$A$1:$E$18</definedName>
    <definedName name="_xlnm.Print_Area" localSheetId="9">'ESF-08'!$A$1:$F$41</definedName>
    <definedName name="_xlnm.Print_Area" localSheetId="10">'ESF-09'!$A$1:$F$33</definedName>
    <definedName name="_xlnm.Print_Area" localSheetId="11">'ESF-10'!$A$1:$H$17</definedName>
    <definedName name="_xlnm.Print_Area" localSheetId="12">'ESF-11'!$A$1:$D$13</definedName>
    <definedName name="_xlnm.Print_Area" localSheetId="13">'ESF-12'!$A$1:$H$20</definedName>
    <definedName name="_xlnm.Print_Area" localSheetId="14">'ESF-13'!$A$1:$E$12</definedName>
    <definedName name="_xlnm.Print_Area" localSheetId="15">'ESF-14'!$A$1:$E$20</definedName>
    <definedName name="_xlnm.Print_Area" localSheetId="16">'ESF-15'!$A$1:$AA$20</definedName>
    <definedName name="_xlnm.Print_Area" localSheetId="27">Memoria!$A$1:$E$74</definedName>
    <definedName name="_xlnm.Print_Area" localSheetId="0">'Notas a los Edos Financieros'!$A$1:$C$51</definedName>
    <definedName name="_xlnm.Print_Area" localSheetId="20">'VHP-01'!$A$1:$G$16</definedName>
    <definedName name="_xlnm.Print_Area" localSheetId="21">'VHP-02'!$A$1:$F$31</definedName>
    <definedName name="_xlnm.Print_Titles" localSheetId="17">'EA-01'!$1:$7</definedName>
    <definedName name="_xlnm.Print_Titles" localSheetId="19">'EA-03 '!$1:$7</definedName>
    <definedName name="_xlnm.Print_Titles" localSheetId="22">'EFE-01  '!$1:$7</definedName>
    <definedName name="_xlnm.Print_Titles" localSheetId="0">'Notas a los Edos Financieros'!$1:$7</definedName>
  </definedNames>
  <calcPr calcId="125725"/>
</workbook>
</file>

<file path=xl/calcChain.xml><?xml version="1.0" encoding="utf-8"?>
<calcChain xmlns="http://schemas.openxmlformats.org/spreadsheetml/2006/main">
  <c r="C8" i="25"/>
  <c r="C29" i="20"/>
  <c r="D29"/>
  <c r="E29"/>
  <c r="C30" i="43"/>
  <c r="D30"/>
  <c r="E30"/>
  <c r="C55" i="18"/>
  <c r="C19" i="22"/>
  <c r="C38"/>
  <c r="C26" i="48"/>
  <c r="C18"/>
  <c r="C10"/>
  <c r="C18" i="47"/>
  <c r="C10"/>
  <c r="G28" i="46"/>
  <c r="F28"/>
  <c r="E28"/>
  <c r="D28"/>
  <c r="C28"/>
  <c r="G18"/>
  <c r="F18"/>
  <c r="E18"/>
  <c r="D18"/>
  <c r="C18"/>
  <c r="C20" i="45"/>
  <c r="C11"/>
  <c r="E31" i="44"/>
  <c r="D31"/>
  <c r="C31"/>
  <c r="E22"/>
  <c r="D22"/>
  <c r="C22"/>
  <c r="E13"/>
  <c r="D13"/>
  <c r="C13"/>
  <c r="E76" i="43"/>
  <c r="D76"/>
  <c r="C76"/>
  <c r="E67"/>
  <c r="D67"/>
  <c r="C67"/>
  <c r="E48"/>
  <c r="D48"/>
  <c r="C48"/>
  <c r="E39"/>
  <c r="D39"/>
  <c r="C39"/>
  <c r="E11"/>
  <c r="D11"/>
  <c r="C11"/>
  <c r="C16" i="42"/>
  <c r="C16" i="41"/>
  <c r="B28" i="40"/>
  <c r="C26"/>
  <c r="C16"/>
  <c r="G97" i="39"/>
  <c r="F97"/>
  <c r="E97"/>
  <c r="D97"/>
  <c r="C97"/>
  <c r="G87"/>
  <c r="F87"/>
  <c r="E87"/>
  <c r="D87"/>
  <c r="C87"/>
  <c r="G77"/>
  <c r="F77"/>
  <c r="E77"/>
  <c r="D77"/>
  <c r="C77"/>
  <c r="G67"/>
  <c r="F67"/>
  <c r="E67"/>
  <c r="D67"/>
  <c r="C67"/>
  <c r="G57"/>
  <c r="F57"/>
  <c r="E57"/>
  <c r="D57"/>
  <c r="C57"/>
  <c r="G45"/>
  <c r="F45"/>
  <c r="E45"/>
  <c r="D45"/>
  <c r="C45"/>
  <c r="G35"/>
  <c r="F35"/>
  <c r="E35"/>
  <c r="D35"/>
  <c r="C35"/>
  <c r="G25"/>
  <c r="F25"/>
  <c r="E25"/>
  <c r="D25"/>
  <c r="C25"/>
  <c r="G15"/>
  <c r="F15"/>
  <c r="E15"/>
  <c r="D15"/>
  <c r="C15"/>
  <c r="G24" i="38"/>
  <c r="F24"/>
  <c r="E24"/>
  <c r="D24"/>
  <c r="C24"/>
  <c r="G14"/>
  <c r="F14"/>
  <c r="E14"/>
  <c r="D14"/>
  <c r="C14"/>
  <c r="C46" i="37"/>
  <c r="C37"/>
  <c r="C26"/>
  <c r="C12"/>
  <c r="C47" i="16"/>
  <c r="E31" i="21"/>
  <c r="D31"/>
  <c r="C31"/>
  <c r="C27" i="25"/>
  <c r="C9"/>
  <c r="C15" i="26"/>
  <c r="C9"/>
  <c r="C20" s="1"/>
  <c r="C25" i="16"/>
  <c r="I18" i="15"/>
  <c r="O18"/>
  <c r="N18"/>
  <c r="M18"/>
  <c r="L18"/>
  <c r="K18"/>
  <c r="H18"/>
  <c r="G18"/>
  <c r="F18"/>
  <c r="E14" i="19"/>
  <c r="D14"/>
  <c r="C14"/>
  <c r="C14" i="17"/>
  <c r="C35" i="25" l="1"/>
</calcChain>
</file>

<file path=xl/sharedStrings.xml><?xml version="1.0" encoding="utf-8"?>
<sst xmlns="http://schemas.openxmlformats.org/spreadsheetml/2006/main" count="876" uniqueCount="476">
  <si>
    <t>INFORMACION CONTABLE</t>
  </si>
  <si>
    <t>ESF-01</t>
  </si>
  <si>
    <t>FONDOS CON AFECTACIÓN ESPECÍFICA E INVERSIONES FINANCIERAS</t>
  </si>
  <si>
    <t>ESF-02</t>
  </si>
  <si>
    <t>CONTRIBUCIONES POR RECUPERAR</t>
  </si>
  <si>
    <t>ESF-03</t>
  </si>
  <si>
    <t>CONTRIBUCIONES POR RECUPERAR CORTO PLAZO</t>
  </si>
  <si>
    <t>ESF-05</t>
  </si>
  <si>
    <t>INVENTARIO Y ALMACENES</t>
  </si>
  <si>
    <t>ESF-06</t>
  </si>
  <si>
    <t>FIDEICOMISOS</t>
  </si>
  <si>
    <t>ESF-07</t>
  </si>
  <si>
    <t>PARTICIPACIONES Y APORTACIONES DE CAPITAL</t>
  </si>
  <si>
    <t>ESF-08</t>
  </si>
  <si>
    <t>BIENES MUEBLES E INMUEBLES</t>
  </si>
  <si>
    <t>ESF-09</t>
  </si>
  <si>
    <t>INTANGIBLES Y DIFERIDOS</t>
  </si>
  <si>
    <t>ESF-10</t>
  </si>
  <si>
    <t>ESTIMACIONES Y DETERIOROS</t>
  </si>
  <si>
    <t>ESF-11</t>
  </si>
  <si>
    <t>OTROS ACTIVOS NO CIRCULANTES</t>
  </si>
  <si>
    <t>ESF-12</t>
  </si>
  <si>
    <t>CUENTAS Y DOCUMENTOS POR PAGAR</t>
  </si>
  <si>
    <t>ESF-13</t>
  </si>
  <si>
    <t>DIFERIDOS Y OTROS PASIVOS</t>
  </si>
  <si>
    <t>ESF-14</t>
  </si>
  <si>
    <t>OTROS PASIVOS CIRCULANTES</t>
  </si>
  <si>
    <t>ESF-15</t>
  </si>
  <si>
    <t>DEUDA PÚBLICA A LARGO PLAZO</t>
  </si>
  <si>
    <t>INGRESOS</t>
  </si>
  <si>
    <t>OTROS INGRESOS</t>
  </si>
  <si>
    <t>GASTOS</t>
  </si>
  <si>
    <t>VHP-01</t>
  </si>
  <si>
    <t>PATRIMONIO CONTRIBUIDO</t>
  </si>
  <si>
    <t>VHP-02</t>
  </si>
  <si>
    <t>PATRIMONIO GENERADO</t>
  </si>
  <si>
    <t>EFE-01</t>
  </si>
  <si>
    <t>FLUJO DE EFECTIVO</t>
  </si>
  <si>
    <t>EFE-02</t>
  </si>
  <si>
    <t>ADQ. BIENES MUEBLES E INMUEBLES</t>
  </si>
  <si>
    <t xml:space="preserve">II. DE MEMORIA (DE ORDEN): </t>
  </si>
  <si>
    <t>CONTABLES</t>
  </si>
  <si>
    <t>PRESUPUESTALES</t>
  </si>
  <si>
    <t>DE DESGLOSE</t>
  </si>
  <si>
    <t>Cta0113</t>
  </si>
  <si>
    <t>CUENTA</t>
  </si>
  <si>
    <t>NOMBRE DE LA CUENTA</t>
  </si>
  <si>
    <t>MONTO</t>
  </si>
  <si>
    <t>TIPO</t>
  </si>
  <si>
    <t>IMPORTE</t>
  </si>
  <si>
    <t>A 90 días</t>
  </si>
  <si>
    <t>A 180 días</t>
  </si>
  <si>
    <t>A 365 días</t>
  </si>
  <si>
    <t>+ 365 días</t>
  </si>
  <si>
    <t>CARACTERÍSTICAS</t>
  </si>
  <si>
    <t>ESTATUS DEL ADEUDO</t>
  </si>
  <si>
    <t>1140    INVENTARIOS</t>
  </si>
  <si>
    <t>NOTA:    ESF-05</t>
  </si>
  <si>
    <t>MÉTODO</t>
  </si>
  <si>
    <t>1150    ALMACENES</t>
  </si>
  <si>
    <t>1230    BIENES INMUEBLES, INFRAESTRUCTURA Y CONSTRUCCIONES EN PROCESO</t>
  </si>
  <si>
    <t>NOTA:       ESF-08</t>
  </si>
  <si>
    <t>SALDO INICIAL</t>
  </si>
  <si>
    <t>SALDO FINAL</t>
  </si>
  <si>
    <t>FLUJO</t>
  </si>
  <si>
    <t>CRITERIO</t>
  </si>
  <si>
    <t>1240    BIENES MUEBLES</t>
  </si>
  <si>
    <t>NOTA:        ESF-09</t>
  </si>
  <si>
    <t>NOTA:       ESF-09</t>
  </si>
  <si>
    <t>NOTA:        ESF-10</t>
  </si>
  <si>
    <t>1280        ESTIMACIONES Y DETERIOROS</t>
  </si>
  <si>
    <t>TEXTO LIBRE</t>
  </si>
  <si>
    <t>Informar los criterios utilizados para la determinación de las estimaciones; por ejemplo: estimación de cuentas incobrables, estimación de inventarios, deterioro de activos biológicos  y cualquier otra que aplique.</t>
  </si>
  <si>
    <t>NOTA:   ESF-11</t>
  </si>
  <si>
    <t xml:space="preserve">NOTA:         ESF-12 </t>
  </si>
  <si>
    <t>NOTA:         ESF-13</t>
  </si>
  <si>
    <t>NATURALEZA</t>
  </si>
  <si>
    <t>NOTA:   ESF-15</t>
  </si>
  <si>
    <t>Estado Analítico de la Deuda y Otros Pasivos</t>
  </si>
  <si>
    <t>Destino del Crédito</t>
  </si>
  <si>
    <t>Acreedor</t>
  </si>
  <si>
    <t>Tasa de  Interés</t>
  </si>
  <si>
    <t>Capital Pagado</t>
  </si>
  <si>
    <t>Fecha de Contratación</t>
  </si>
  <si>
    <t>Fecha de Vencimiento</t>
  </si>
  <si>
    <t>Registro Estatal</t>
  </si>
  <si>
    <t>Período de Gracia</t>
  </si>
  <si>
    <t>Aval</t>
  </si>
  <si>
    <t>Garantía</t>
  </si>
  <si>
    <t>Fuente de Financiamiento</t>
  </si>
  <si>
    <t>Fecha del Acuerdo de cada ente</t>
  </si>
  <si>
    <t>Observaciones</t>
  </si>
  <si>
    <t>En UDIS</t>
  </si>
  <si>
    <t>En Pesos</t>
  </si>
  <si>
    <t>C01</t>
  </si>
  <si>
    <t>C02</t>
  </si>
  <si>
    <t>C03</t>
  </si>
  <si>
    <t>C04</t>
  </si>
  <si>
    <t>TOTAL CREDITOS</t>
  </si>
  <si>
    <t>NOTA:   ERA-01</t>
  </si>
  <si>
    <t>%  GASTO</t>
  </si>
  <si>
    <t>EXPLICACIÓN</t>
  </si>
  <si>
    <t>NOTA:    VHP-01</t>
  </si>
  <si>
    <t>MODIFICACION</t>
  </si>
  <si>
    <t>NOTA:        VHP-02</t>
  </si>
  <si>
    <t>NOTA:         EFE-01</t>
  </si>
  <si>
    <t>NOTA:     EFE-02</t>
  </si>
  <si>
    <t>% SUB</t>
  </si>
  <si>
    <t>DE MEMORIA</t>
  </si>
  <si>
    <t>Las cuentas de orden se utilizan para registrar movimientos de valores que no afecten o modifiquen el balance del ente contable, sin embargo, su incorporación en libros es necesaria con fines de recordatorio contable, de control y en general sobre los aspectos administrativos, o bien para consignar sus derechos o responsabilidades contingentes que puedan o no presentarse en el futuro.</t>
  </si>
  <si>
    <t>A) Contables:</t>
  </si>
  <si>
    <t>NOTAS DE MEMORIA</t>
  </si>
  <si>
    <t>Financiamiento Contratado</t>
  </si>
  <si>
    <t>Capital Amortizado</t>
  </si>
  <si>
    <t>Intereses Pagados Acumulado</t>
  </si>
  <si>
    <t>Intereses Pagados en el Ejercicio</t>
  </si>
  <si>
    <t>Núm. de Decreto del Congreso / Autorización</t>
  </si>
  <si>
    <t>Índice</t>
  </si>
  <si>
    <t>Clase del Título</t>
  </si>
  <si>
    <t>Saldo en Pesos</t>
  </si>
  <si>
    <t>Núm. Total de Pagos</t>
  </si>
  <si>
    <t>Núm. de pagos del periodo</t>
  </si>
  <si>
    <t>2130  Y  2230   DEUDA PUBLICA</t>
  </si>
  <si>
    <t>4300    OTROS INGRESOS Y BENEFICIOS</t>
  </si>
  <si>
    <t>3100    HACIENDA PÚBLICA/PATRIMONIO CONTRIBUIDO</t>
  </si>
  <si>
    <t>3200    HACIENDA PÚBLICA/PATRIMONIO GENERADO</t>
  </si>
  <si>
    <t>1250    ACTIVOS INTANGIBLES</t>
  </si>
  <si>
    <t>1290    OTROS ACTIVOS NO CIRCULANTES</t>
  </si>
  <si>
    <t>1270    ACTIVOS DIFERIDOS</t>
  </si>
  <si>
    <t>2240    PASIVO DIFERIDO A LARGO PLAZO</t>
  </si>
  <si>
    <t>1110    FLUJO DE EFECTIVO</t>
  </si>
  <si>
    <t>NOTAS</t>
  </si>
  <si>
    <t>DESCRIPCIÓN</t>
  </si>
  <si>
    <t>99by</t>
  </si>
  <si>
    <t>Núm. Contrato de Crédito</t>
  </si>
  <si>
    <t>1. Total de egresos (presupuestarios)</t>
  </si>
  <si>
    <t>2. Menos egresos presupuestarios no contables</t>
  </si>
  <si>
    <t>Mobiliario y equipo de administración</t>
  </si>
  <si>
    <t>Mobiliario y equipo educacional y recreativo</t>
  </si>
  <si>
    <t>Equipo e instrumental médico y de laboratorio</t>
  </si>
  <si>
    <t>Vehículos y equipo de transporte</t>
  </si>
  <si>
    <t>Equipo de defensa y seguridad</t>
  </si>
  <si>
    <t>Maquinaria, otros equipos y herramientas</t>
  </si>
  <si>
    <t>Activos biológicos</t>
  </si>
  <si>
    <t>Bienes inmuebles</t>
  </si>
  <si>
    <t>Activos intangibles</t>
  </si>
  <si>
    <t>Obra pública en bienes propios</t>
  </si>
  <si>
    <t>Acciones y participaciones de capital</t>
  </si>
  <si>
    <t>Compra de títulos y valores</t>
  </si>
  <si>
    <t>Inversiones en fideicomisos, mandatos y otros análogos</t>
  </si>
  <si>
    <t>Provisiones para contingencias y otras erogaciones especiales</t>
  </si>
  <si>
    <t>Adeudos de ejercicios fiscales anteriores (ADEFAS)</t>
  </si>
  <si>
    <t>Estimaciones, depreciaciones, deterioros, obsolescencia y amortizaciones</t>
  </si>
  <si>
    <t>Provisiones</t>
  </si>
  <si>
    <t>Disminución de inventarios</t>
  </si>
  <si>
    <t>Aumento por insuficiencia de estimaciones por pérdida o deterioro u obsolescencia</t>
  </si>
  <si>
    <t>Aumento por insuficiencia de provisiones</t>
  </si>
  <si>
    <t>4. Total de Gasto Contable (4 = 1 - 2 + 3)</t>
  </si>
  <si>
    <t>1. Ingresos Presupuestarios</t>
  </si>
  <si>
    <t>2. Más ingresos contables no presupuestarios</t>
  </si>
  <si>
    <t>Incremento por variación de inventarios</t>
  </si>
  <si>
    <t>Disminución del exceso de estimaciones por pérdida o deterioro u obsolescencia</t>
  </si>
  <si>
    <t>Disminución del exceso de provisiones</t>
  </si>
  <si>
    <t>Otros ingresos y beneficios varios</t>
  </si>
  <si>
    <t>Otros ingresos contables no presupuestarios</t>
  </si>
  <si>
    <t>3. Menos ingresos presupuestarios no contables</t>
  </si>
  <si>
    <t>Productos de capital</t>
  </si>
  <si>
    <t>Aprovechamientos capital</t>
  </si>
  <si>
    <t>Ingresos derivados de financiamientos</t>
  </si>
  <si>
    <t>4. Ingresos Contables (4 = 1 + 2 - 3)</t>
  </si>
  <si>
    <t>CONCILIACIÓN ENTRE LOS INGRESOS PRESUPUESTARIOS Y CONTABLES</t>
  </si>
  <si>
    <t>CONCILIACIÓN ENTRE LOS EGRESOS PRESUPUESTARIOS Y LOS GASTOS CONTABLES</t>
  </si>
  <si>
    <t>I. NOTAS DE DESGLOSE:</t>
  </si>
  <si>
    <t>II. DE MEMORIA (DE ORDEN):</t>
  </si>
  <si>
    <t>INFORMACIÓN CONTABLE</t>
  </si>
  <si>
    <t>Amortización de la deuda pública</t>
  </si>
  <si>
    <t>Otros ingresos presupuestarios no contables</t>
  </si>
  <si>
    <t>Otros egresos presupuestales no contables</t>
  </si>
  <si>
    <t>Otros gastos</t>
  </si>
  <si>
    <t>Otros gastos contables no presupuestales</t>
  </si>
  <si>
    <t>3. Más gastos contables no presupuestales</t>
  </si>
  <si>
    <t>00</t>
  </si>
  <si>
    <t>5000    GASTOS Y OTRAS PERDIDAS</t>
  </si>
  <si>
    <t>2160    FONDOS Y BIENES DE TERCEROS EN GARANTÍA Y/O ADMINISTRACION A CORTO PLAZO</t>
  </si>
  <si>
    <t>Memoria</t>
  </si>
  <si>
    <t>5800-6100-6300</t>
  </si>
  <si>
    <t>Conciliacion_Ig</t>
  </si>
  <si>
    <t>Conciliacion_Eg</t>
  </si>
  <si>
    <t>NOTA:     EFE-03</t>
  </si>
  <si>
    <t>TOTAL_1140</t>
  </si>
  <si>
    <t>TOTAL_1150</t>
  </si>
  <si>
    <t>TOTAL_1240</t>
  </si>
  <si>
    <t>TOTAL_1250</t>
  </si>
  <si>
    <t>TOTAL_1270</t>
  </si>
  <si>
    <t>TOTAL_1290</t>
  </si>
  <si>
    <t>1190    OTROS ACTIVOS CIRCULANTES</t>
  </si>
  <si>
    <t>TOTAL_1190</t>
  </si>
  <si>
    <t>2110    CUENTAS POR PAGAR A CORTO PLAZO</t>
  </si>
  <si>
    <t>2120   DOCUMENTOS POR PAGAR A CORTO PLAZO</t>
  </si>
  <si>
    <t>TOTAL_2110</t>
  </si>
  <si>
    <t>TOTAL_2120</t>
  </si>
  <si>
    <t>2250    FONDOS Y BIENES DE TERCEROS EN GARANTÍA Y/O ADMINISTRACION A LARGO PLAZO</t>
  </si>
  <si>
    <t>TOTAL_2160</t>
  </si>
  <si>
    <t>TOTAL_2250</t>
  </si>
  <si>
    <t>TOTAL_2240</t>
  </si>
  <si>
    <t>NOTA:         ESF-14</t>
  </si>
  <si>
    <t>4100  INGRESOS DE GESTIÓN</t>
  </si>
  <si>
    <t>4200  PARTICIPACIONES, APORTACIONES, TRANSFERENCIAS, ASIGNACIONES, SUBSIDIOS Y OTRAS AYUDAS</t>
  </si>
  <si>
    <r>
      <t xml:space="preserve">NOTAS A LOS ESTADOS FINANCIEROS DE </t>
    </r>
    <r>
      <rPr>
        <b/>
        <sz val="8"/>
        <color indexed="10"/>
        <rFont val="Arial"/>
        <family val="2"/>
      </rPr>
      <t>TRIMESTRE</t>
    </r>
    <r>
      <rPr>
        <b/>
        <sz val="8"/>
        <rFont val="Arial"/>
        <family val="2"/>
      </rPr>
      <t xml:space="preserve"> DE </t>
    </r>
    <r>
      <rPr>
        <b/>
        <sz val="8"/>
        <color indexed="10"/>
        <rFont val="Arial"/>
        <family val="2"/>
      </rPr>
      <t>2016</t>
    </r>
  </si>
  <si>
    <t>TOTAL_4100</t>
  </si>
  <si>
    <t>EFE-03</t>
  </si>
  <si>
    <t>CONCILIACIÓN DEL FLUJO DE EFECTIVO</t>
  </si>
  <si>
    <t>1130    DERECHOS A RECIBIR BIENES O SERVICIOS</t>
  </si>
  <si>
    <t>TOTAL_4200</t>
  </si>
  <si>
    <t>TOTAL_4300</t>
  </si>
  <si>
    <t>TOTAL_3100</t>
  </si>
  <si>
    <t>TOTAL_3200</t>
  </si>
  <si>
    <t>1230  BIENES INMUEBLES, INFRAESTRUCTURA Y CONSTRUCCIONES EN PROCESO</t>
  </si>
  <si>
    <t>1240 Y 1250  BIENES MUEBLES E INTANGIBLES</t>
  </si>
  <si>
    <t>NOTA:    EA-03</t>
  </si>
  <si>
    <t>NOTA:   EA-02</t>
  </si>
  <si>
    <t>NOTA:   EA-01</t>
  </si>
  <si>
    <t>EA-01</t>
  </si>
  <si>
    <t>EA-02</t>
  </si>
  <si>
    <t>EA-03</t>
  </si>
  <si>
    <t>Finan. Dispuesto</t>
  </si>
  <si>
    <t>OTROS GASTOS Y PÉRDIDAS EXTRAORDINARIAS</t>
  </si>
  <si>
    <t>Estimaciones por pérdida o deterioro de activos circulantes</t>
  </si>
  <si>
    <t>Estimaciones por pérdida o deterioro de activos no circulantes</t>
  </si>
  <si>
    <t>Depreciación de bienes inmuebles</t>
  </si>
  <si>
    <t>Depreciación de infraestructura</t>
  </si>
  <si>
    <t>Depreciación de bienes muebles</t>
  </si>
  <si>
    <t>Deterioro de los activos biológicos</t>
  </si>
  <si>
    <t>Amortización de activos intangibles</t>
  </si>
  <si>
    <t>Disminución de Bienes por pérdida, obsolescencia y deterioro</t>
  </si>
  <si>
    <t>Provisiones de pasivos a corto plazo</t>
  </si>
  <si>
    <t>Provisiones de pasivos a largo plazo</t>
  </si>
  <si>
    <t>Disminución de inventarios de mercancías para venta</t>
  </si>
  <si>
    <t>Disminución de inventarios de mercancías terminadas</t>
  </si>
  <si>
    <t>Disminución de inventarios de mercancías en proceso de elaboración</t>
  </si>
  <si>
    <t>Disminución de inventarios de materias primas, materiales y suministros para producción</t>
  </si>
  <si>
    <t>Disminución de almacén de materiales y suministros de consumo</t>
  </si>
  <si>
    <t>Gastos de ejercicios anteriores</t>
  </si>
  <si>
    <t>Pérdidas por responsabilidades</t>
  </si>
  <si>
    <t>Bonificaciones y descuentos otorgados</t>
  </si>
  <si>
    <t>Diferencias por tipo de cambio negativas en efectivo y equivalentes</t>
  </si>
  <si>
    <t>Diferencias de cotizaciones negativas en valores negociables</t>
  </si>
  <si>
    <t>Resultado por posición monetaria</t>
  </si>
  <si>
    <t>Pérdidas por participación patrimonial</t>
  </si>
  <si>
    <t>Otros gastos varios</t>
  </si>
  <si>
    <t>INVERSIÓN PÚBLICA</t>
  </si>
  <si>
    <t>Inversión pública no capitalizable</t>
  </si>
  <si>
    <t>Construcción en bienes no capitalizable</t>
  </si>
  <si>
    <t>ESF-04</t>
  </si>
  <si>
    <t>BIENES DISPONIBLES PARA SU TRANSFORMACIÓN ESTIMACIONES Y DETERIOROS</t>
  </si>
  <si>
    <t xml:space="preserve">NOTAS A LOS ESTADOS FINANCIEROS                             </t>
  </si>
  <si>
    <t>Bajo protesta de decir verdad declaramos que los Estados Financieros y sus notas, son razonablemente correctos y son responsabilidad del emisor.</t>
  </si>
  <si>
    <r>
      <t xml:space="preserve">Las cuentas que se manejan para efectos de este documento son las siguientes:
</t>
    </r>
    <r>
      <rPr>
        <sz val="8"/>
        <color indexed="8"/>
        <rFont val="Arial"/>
        <family val="2"/>
      </rPr>
      <t xml:space="preserve">
</t>
    </r>
    <r>
      <rPr>
        <b/>
        <sz val="10"/>
        <rFont val="Arial"/>
        <family val="2"/>
      </rPr>
      <t/>
    </r>
  </si>
  <si>
    <t>CUENTAS DE ORDEN CONTABLES</t>
  </si>
  <si>
    <t>VALORES</t>
  </si>
  <si>
    <t>Valores en Custodia</t>
  </si>
  <si>
    <t>Custodia de Valores</t>
  </si>
  <si>
    <t>Instrumentos de Crédito Prestados a Formadores de Mercado</t>
  </si>
  <si>
    <t>Préstamo de Instrumentos de Crédito a Formadores de Mercado y su Garantía</t>
  </si>
  <si>
    <t>Instrumentos de Crédito Recibidos en Garantía de los Formadores de Mercado</t>
  </si>
  <si>
    <t>Garantía de Créditos Recibidos de los Formadores de Mercado</t>
  </si>
  <si>
    <t>EMISION DE OBLIGACIONES</t>
  </si>
  <si>
    <t>Autorización para la Emisión de Bonos, Títulos y Valores de la Deuda Pública Interna</t>
  </si>
  <si>
    <t>Autorización para la Emisión de Bonos, Títulos y Valores de la Deuda Pública Externa</t>
  </si>
  <si>
    <t>Emisiones Autorizadas de la Deuda Pública Interna y Externa</t>
  </si>
  <si>
    <t>Suscripción de Contratos de Préstamos y Otras Obligaciones de la Deuda Pública Interna</t>
  </si>
  <si>
    <t>Suscripción de Contratos de Préstamos y Otras Obligaciones de la Deuda Pública Externa</t>
  </si>
  <si>
    <t>Contratos de Préstamos y Otras Obligaciones de la Deuda Pública Interna y Externa</t>
  </si>
  <si>
    <t>AVALES Y GARANTIAS</t>
  </si>
  <si>
    <t>Avales Autorizados</t>
  </si>
  <si>
    <t>Avales Firmados</t>
  </si>
  <si>
    <t>Fianzas y Garantías Recibidas por Deudas a Cobrar</t>
  </si>
  <si>
    <t>Fianzas y Garantías Recibidas</t>
  </si>
  <si>
    <t>Fianzas Otorgadas para Respaldar Obligaciones no Fiscales del Gobierno</t>
  </si>
  <si>
    <t>Fianzas Otorgadas del Gobierno para Respaldar Obligaciones no Fiscales</t>
  </si>
  <si>
    <t>JUICIOS</t>
  </si>
  <si>
    <t>Demandas Judicial en Proceso de Resolución</t>
  </si>
  <si>
    <t>Resolución de Demandas en Proceso Judicial</t>
  </si>
  <si>
    <t>INVERSION MEDIANTE PROYECTOS PARA PRESTACION DE SERVICIOS (PPS) Y SIMILARES</t>
  </si>
  <si>
    <t>Contratos para Inversión Mediante Proyectos para Prestación de Servicios (PPS) y Similares</t>
  </si>
  <si>
    <t>Inversión Pública Contratada Mediante Proyectos para Prestación de Servicios (PPS) y Similares</t>
  </si>
  <si>
    <t>BIENES EN CONCESIONADOS O EN COMODATO</t>
  </si>
  <si>
    <t>Bienes Bajo Contrato en Concesión</t>
  </si>
  <si>
    <t>Contrato de Concesión por Bienes</t>
  </si>
  <si>
    <t>Bienes Bajo Contrato en Comodato</t>
  </si>
  <si>
    <t>Contrato de Comodato por Bienes</t>
  </si>
  <si>
    <t>7.X</t>
  </si>
  <si>
    <t>Bienes arqueológicos, artísticos e históricos en custodia</t>
  </si>
  <si>
    <t>7.X.1</t>
  </si>
  <si>
    <t>Bienes arqueológicos en custodia</t>
  </si>
  <si>
    <t>7.X.2</t>
  </si>
  <si>
    <t>Custodia de bienes arqueológicos</t>
  </si>
  <si>
    <t>7.X.3</t>
  </si>
  <si>
    <t>Bienes artísticos en custodia</t>
  </si>
  <si>
    <t>7.X.4</t>
  </si>
  <si>
    <t>Custodia de bienes artísticos</t>
  </si>
  <si>
    <t>7.X.5</t>
  </si>
  <si>
    <t>Bienes históricos en custodia</t>
  </si>
  <si>
    <t>7.X.6</t>
  </si>
  <si>
    <t>Custodia de bienes históricos</t>
  </si>
  <si>
    <r>
      <rPr>
        <b/>
        <sz val="9"/>
        <rFont val="Arial"/>
        <family val="2"/>
      </rPr>
      <t>Nota</t>
    </r>
    <r>
      <rPr>
        <sz val="8"/>
        <rFont val="Arial"/>
        <family val="2"/>
      </rPr>
      <t>: Las cuentas de orden contables señaladas, son las mínimas necesarias, se podrán aperturar otras, de acuerdo con las necesidades de los entes públicos.</t>
    </r>
  </si>
  <si>
    <t>B) Presupuestales</t>
  </si>
  <si>
    <t>CUENTAS DE ORDEN PRESUPUESTARIAS</t>
  </si>
  <si>
    <t>LEY DE INGRESOS</t>
  </si>
  <si>
    <t>Ley de Ingresos Estimada</t>
  </si>
  <si>
    <t>Ley de Ingresos por Ejecutar</t>
  </si>
  <si>
    <t>Modificaciones a la Ley de Ingresos Estimada</t>
  </si>
  <si>
    <t>Ley de Ingresos Devengada</t>
  </si>
  <si>
    <t>Ley de Ingresos Recaudada</t>
  </si>
  <si>
    <t>PRESUPUESTO DE EGRESOS</t>
  </si>
  <si>
    <t>Presupuesto de Egresos Aprobado</t>
  </si>
  <si>
    <t>Presupuesto de Egresos por Ejercer</t>
  </si>
  <si>
    <t>Modificaciones al Presupuesto de Egresos Aprobado</t>
  </si>
  <si>
    <t>Presupuesto de Egresos Comprometido</t>
  </si>
  <si>
    <t>Presupuesto de Egresos Devengado</t>
  </si>
  <si>
    <t>Presupuesto de Egresos Ejercido</t>
  </si>
  <si>
    <t>Presupuesto de Egresos Pagado</t>
  </si>
  <si>
    <r>
      <rPr>
        <b/>
        <sz val="9"/>
        <rFont val="Arial"/>
        <family val="2"/>
      </rPr>
      <t>Nota</t>
    </r>
    <r>
      <rPr>
        <sz val="8"/>
        <rFont val="Arial"/>
        <family val="2"/>
      </rPr>
      <t>: Se informará, de manera agrupada, en las notas a los Estados Financieros las cuentas de orden contables y cuentas de orden presupuestario.</t>
    </r>
  </si>
  <si>
    <t>1114    INVERSIONES TEMPORALES (HASTA 3 MESES)</t>
  </si>
  <si>
    <t>NOTA:   ESF-01</t>
  </si>
  <si>
    <t>MONTO PARCIAL</t>
  </si>
  <si>
    <t>TOTAL_1114</t>
  </si>
  <si>
    <t>1115    FONDOS CON AFECTACIÓN ESPECÍFICA</t>
  </si>
  <si>
    <t>TOTAL_1115</t>
  </si>
  <si>
    <t>1121    INVERSIONES FINANCIERAS DE CORTO PLAZO</t>
  </si>
  <si>
    <t>TOTAL_1121</t>
  </si>
  <si>
    <t>1211    INVERSIONES A LARGO PLAZO</t>
  </si>
  <si>
    <t>TOTAL_1211</t>
  </si>
  <si>
    <t>1122    CUENTAS POR COBRAR A CORTO PLAZO</t>
  </si>
  <si>
    <t>NOTA:   ESF-02</t>
  </si>
  <si>
    <t>2014</t>
  </si>
  <si>
    <t>2013</t>
  </si>
  <si>
    <t>2012</t>
  </si>
  <si>
    <t>TOTAL_1122</t>
  </si>
  <si>
    <t>1124    INGRESOS POR RECUPERAR A CORTO PLAZO</t>
  </si>
  <si>
    <t>TOTAL_1124</t>
  </si>
  <si>
    <t xml:space="preserve">        BIENES DISPONIBLES PARA SU TRANSFORMACIÓN ESTIMACIONES Y DETERIOROS</t>
  </si>
  <si>
    <t>NOTA:        ESF-04</t>
  </si>
  <si>
    <t>Esta nota aplica para aquellos entes públicos que realicen algún proceso de transformación y/o elaboración de bienes.</t>
  </si>
  <si>
    <t>1213    FIDEICOMISOS, MANDATOS Y CONTRATOS ANÁLOGOS</t>
  </si>
  <si>
    <t xml:space="preserve">NOTA:        ESF-06 </t>
  </si>
  <si>
    <t>CARATERÍSTICAS</t>
  </si>
  <si>
    <t>NOMBRE DEL FIDEICOMISO</t>
  </si>
  <si>
    <t>OBJETO DEL FIDEICOMISO</t>
  </si>
  <si>
    <t>TOTAL_1213</t>
  </si>
  <si>
    <t>1214    PARTICIPACIONES Y APORTACIONES DE CAPITAL</t>
  </si>
  <si>
    <t>NOTA:        ESF-07</t>
  </si>
  <si>
    <t xml:space="preserve">EMPRESA/OPDes </t>
  </si>
  <si>
    <t>TOTAL_1214</t>
  </si>
  <si>
    <t>1123    DEUDORES DIVERSOS POR COBRAR A CORTO PLAZO</t>
  </si>
  <si>
    <t>NOTA:   ESF-03</t>
  </si>
  <si>
    <t>TOTAL_1123</t>
  </si>
  <si>
    <t>1125    DEUDORES POR ANTICIPOS DE TESORERÍA A CORTO PLAZO</t>
  </si>
  <si>
    <t>TOTAL_1125</t>
  </si>
  <si>
    <t>1126    PRÉSTAMOS OTORGADOS A CORTO PLAZO</t>
  </si>
  <si>
    <t>TOTAL_1126</t>
  </si>
  <si>
    <t>1129    OTROS DERECHOS A RECIBIR EFECTIVO O EQUIVALENTES A CORTO PLAZO</t>
  </si>
  <si>
    <t>TOTAL_1129</t>
  </si>
  <si>
    <t>1221    DOCUMENTOS POR COBRAR A LARGO PLAZO</t>
  </si>
  <si>
    <t>TOTAL_1221</t>
  </si>
  <si>
    <t>1222    DEUDORES DIVERSOS A LARGO PLAZO</t>
  </si>
  <si>
    <t>TOTAL_1222</t>
  </si>
  <si>
    <t>1224    PRÉSTAMOS OTORGADOS A LARGO PLAZO</t>
  </si>
  <si>
    <t>TOTAL_1224</t>
  </si>
  <si>
    <t>1229    OTROS DERECHOS A RECIBIR EFECTIVO O EQUIVALENTES A LARGO PLAZO</t>
  </si>
  <si>
    <t>TOTAL_1229</t>
  </si>
  <si>
    <t>1261    DEPRECIACIÓN ACUMULADA DE BIENES INMUEBLES</t>
  </si>
  <si>
    <t>Método de depreciación</t>
  </si>
  <si>
    <t>Tasa</t>
  </si>
  <si>
    <t>TOTAL_1261</t>
  </si>
  <si>
    <t>1262    DEPRECIACIÓN ACUMULADA DE INFRAESTRUCTURA</t>
  </si>
  <si>
    <t>TOTAL_1262</t>
  </si>
  <si>
    <t>1263    DEPRECIACIÓN ACUMULADA DE BIENES MUEBLES</t>
  </si>
  <si>
    <t>TOTAL_1263</t>
  </si>
  <si>
    <t>1264    DETERIORO ACUMULADO DE ACTIVOS BIOLÓGICOS</t>
  </si>
  <si>
    <t>TOTAL_1264</t>
  </si>
  <si>
    <t>1265    AMORTIZACIÓN ACUMULADA DE ACTIVOS INTANGIBLES</t>
  </si>
  <si>
    <t>TOTAL_1265</t>
  </si>
  <si>
    <t>2159    OTROS PASIVOS DIFERIDOS A CORTO PLAZO</t>
  </si>
  <si>
    <t>TOTAL_2159</t>
  </si>
  <si>
    <t>2199    OTROS PASIVOS CIRCULANTES</t>
  </si>
  <si>
    <t>NOTA:     ESF-14</t>
  </si>
  <si>
    <t>TOTAL_2199</t>
  </si>
  <si>
    <t>TOTAL_1130</t>
  </si>
  <si>
    <t>TOTAL_1230</t>
  </si>
  <si>
    <t>TOTAL_5000</t>
  </si>
  <si>
    <t>TOTAL_1110</t>
  </si>
  <si>
    <t>TOTAL_1240 Y 1250</t>
  </si>
  <si>
    <t>Subsidio Sueldos</t>
  </si>
  <si>
    <t>Subsidio Asimilados</t>
  </si>
  <si>
    <t>NADA QUE MANIFESTAR</t>
  </si>
  <si>
    <t>Funcionarios y empleados</t>
  </si>
  <si>
    <t>Gastos por Comprobar</t>
  </si>
  <si>
    <t>Anticipos de Nómina</t>
  </si>
  <si>
    <t>Fondo Fijo</t>
  </si>
  <si>
    <t>Otros deudores</t>
  </si>
  <si>
    <t>Ant Prov Prest Serv C P</t>
  </si>
  <si>
    <t>Muebles de oficina y estantería</t>
  </si>
  <si>
    <t>Computadoras</t>
  </si>
  <si>
    <t>Equipo de audio y de video</t>
  </si>
  <si>
    <t>Camaras fotograficas y de video</t>
  </si>
  <si>
    <t>Otro mobiliario</t>
  </si>
  <si>
    <t>Automóviles y camiones</t>
  </si>
  <si>
    <t>Eq Comunicación</t>
  </si>
  <si>
    <t>Accesorios de iluminación</t>
  </si>
  <si>
    <t>Eq de generación</t>
  </si>
  <si>
    <t>Herramientas</t>
  </si>
  <si>
    <t>Otros equipos</t>
  </si>
  <si>
    <t>Software</t>
  </si>
  <si>
    <t>Licencia informatica</t>
  </si>
  <si>
    <t>Amort Acum Software</t>
  </si>
  <si>
    <t>Amort Acum Licencias</t>
  </si>
  <si>
    <t>Proveedores por pagar CP</t>
  </si>
  <si>
    <t>PASIVOS CAP. 3000</t>
  </si>
  <si>
    <t>PASIVOS CAP. 5000</t>
  </si>
  <si>
    <t>Retencion ISPT Sueldos</t>
  </si>
  <si>
    <t>Impuesto Cedular</t>
  </si>
  <si>
    <t>Retencion ISPT Asimilados</t>
  </si>
  <si>
    <t>Retencion Impt S/Nómina</t>
  </si>
  <si>
    <t>Ret ISR Serv. Profesionales</t>
  </si>
  <si>
    <t>Otras ctas por pagar CP</t>
  </si>
  <si>
    <t>Mensualidades</t>
  </si>
  <si>
    <t>Aportación Estatal</t>
  </si>
  <si>
    <t>Aportación Municipal</t>
  </si>
  <si>
    <t>Sueldos Base</t>
  </si>
  <si>
    <t>Antigüedad</t>
  </si>
  <si>
    <t>Prima Vacacional</t>
  </si>
  <si>
    <t>Gratificación de fin de año</t>
  </si>
  <si>
    <t>Remun Horas extra</t>
  </si>
  <si>
    <t>Liquid por indem</t>
  </si>
  <si>
    <t>Prestaciones CGT</t>
  </si>
  <si>
    <t>Materiales y útiles de oficina</t>
  </si>
  <si>
    <t>Mat impreso  e info</t>
  </si>
  <si>
    <t>Material de limpieza</t>
  </si>
  <si>
    <t>Materiales y útiles de enseñanza</t>
  </si>
  <si>
    <t>Utensilios alimentac</t>
  </si>
  <si>
    <t>Materiales complementarios</t>
  </si>
  <si>
    <t>Materiales diversos</t>
  </si>
  <si>
    <t>Combus p Serv pub</t>
  </si>
  <si>
    <t>Vestuario y uniformes</t>
  </si>
  <si>
    <t>Servicio de energía eléctrica</t>
  </si>
  <si>
    <t>Servicio telefonía tradicional</t>
  </si>
  <si>
    <t>Radiolocalización</t>
  </si>
  <si>
    <t>Servicios de acceso de internet</t>
  </si>
  <si>
    <t>Otros Arrendamientos</t>
  </si>
  <si>
    <t>Serv Profesionales</t>
  </si>
  <si>
    <t>Serv Financieros</t>
  </si>
  <si>
    <t>Instal Mobil Adm</t>
  </si>
  <si>
    <t>Instal Mobil Edu</t>
  </si>
  <si>
    <t>Mantto Vehíc</t>
  </si>
  <si>
    <t>Impresión Pub ofic</t>
  </si>
  <si>
    <t>Gto Orden Social</t>
  </si>
  <si>
    <t>Penas multas acc</t>
  </si>
  <si>
    <t>Aportación al</t>
  </si>
  <si>
    <t>Ahorro/ Desahorro</t>
  </si>
  <si>
    <t>Remanentes de ejerci</t>
  </si>
  <si>
    <t>Remanentes de ejercicio 2010</t>
  </si>
  <si>
    <t>Remanentes de ejercicio 2011</t>
  </si>
  <si>
    <t>RESULTADO DEL EJERCICIO 2012</t>
  </si>
  <si>
    <t>RESULTADO DEL EJERCICIO 2013</t>
  </si>
  <si>
    <t>RESULTADO DEL EJERCICIO 2014</t>
  </si>
  <si>
    <t>RESULTADO DEL EJERCICIO 2015</t>
  </si>
  <si>
    <t>Aplicación de remanente 2011</t>
  </si>
  <si>
    <t>Aplicación de remanentes</t>
  </si>
  <si>
    <t>Aplicación de remanente 2012</t>
  </si>
  <si>
    <t>Aplic Reman 2013</t>
  </si>
  <si>
    <t>Aplic Reman 2014</t>
  </si>
  <si>
    <t>APLIC REMAN EST 2014</t>
  </si>
  <si>
    <t>BANORTE 7079</t>
  </si>
  <si>
    <t>BANORTE 7080</t>
  </si>
  <si>
    <t>124115111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</si>
</sst>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23">
    <font>
      <sz val="11"/>
      <color theme="1"/>
      <name val="Calibri"/>
      <family val="2"/>
      <scheme val="minor"/>
    </font>
    <font>
      <sz val="8"/>
      <color indexed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8"/>
      <color indexed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Garamond"/>
      <family val="2"/>
    </font>
    <font>
      <sz val="8"/>
      <color rgb="FFFF0000"/>
      <name val="Arial"/>
      <family val="2"/>
    </font>
    <font>
      <b/>
      <sz val="8"/>
      <color theme="1"/>
      <name val="Arial"/>
      <family val="2"/>
    </font>
    <font>
      <sz val="8"/>
      <color theme="0" tint="-0.34998626667073579"/>
      <name val="Arial"/>
      <family val="2"/>
    </font>
    <font>
      <b/>
      <sz val="8"/>
      <color theme="9" tint="0.59999389629810485"/>
      <name val="Arial"/>
      <family val="2"/>
    </font>
    <font>
      <sz val="8"/>
      <color theme="1"/>
      <name val="Calibri"/>
      <family val="2"/>
      <scheme val="minor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b/>
      <sz val="8"/>
      <color rgb="FF92D050"/>
      <name val="Arial"/>
      <family val="2"/>
    </font>
    <font>
      <sz val="8"/>
      <color rgb="FF92D050"/>
      <name val="Arial"/>
      <family val="2"/>
    </font>
    <font>
      <b/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9" tint="0.39997558519241921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/>
      <bottom style="thin">
        <color rgb="FF000000"/>
      </bottom>
      <diagonal/>
    </border>
  </borders>
  <cellStyleXfs count="8">
    <xf numFmtId="0" fontId="0" fillId="0" borderId="0"/>
    <xf numFmtId="43" fontId="8" fillId="0" borderId="0" applyFont="0" applyFill="0" applyBorder="0" applyAlignment="0" applyProtection="0"/>
    <xf numFmtId="0" fontId="8" fillId="0" borderId="0"/>
    <xf numFmtId="0" fontId="4" fillId="0" borderId="0"/>
    <xf numFmtId="0" fontId="12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</cellStyleXfs>
  <cellXfs count="364">
    <xf numFmtId="0" fontId="0" fillId="0" borderId="0" xfId="0"/>
    <xf numFmtId="0" fontId="15" fillId="0" borderId="0" xfId="0" applyFont="1"/>
    <xf numFmtId="0" fontId="3" fillId="0" borderId="0" xfId="0" applyFont="1"/>
    <xf numFmtId="0" fontId="14" fillId="0" borderId="0" xfId="0" applyFont="1"/>
    <xf numFmtId="4" fontId="14" fillId="0" borderId="0" xfId="0" applyNumberFormat="1" applyFont="1"/>
    <xf numFmtId="43" fontId="9" fillId="0" borderId="0" xfId="1" applyFont="1"/>
    <xf numFmtId="4" fontId="9" fillId="0" borderId="0" xfId="1" applyNumberFormat="1" applyFont="1"/>
    <xf numFmtId="0" fontId="10" fillId="0" borderId="0" xfId="0" applyFont="1"/>
    <xf numFmtId="0" fontId="9" fillId="0" borderId="0" xfId="0" applyFont="1"/>
    <xf numFmtId="4" fontId="9" fillId="0" borderId="0" xfId="0" applyNumberFormat="1" applyFont="1"/>
    <xf numFmtId="0" fontId="2" fillId="2" borderId="1" xfId="2" applyFont="1" applyFill="1" applyBorder="1" applyAlignment="1">
      <alignment horizontal="left" vertical="top"/>
    </xf>
    <xf numFmtId="0" fontId="2" fillId="2" borderId="1" xfId="2" applyFont="1" applyFill="1" applyBorder="1" applyAlignment="1">
      <alignment horizontal="left" vertical="top" wrapText="1"/>
    </xf>
    <xf numFmtId="0" fontId="2" fillId="2" borderId="1" xfId="2" applyFont="1" applyFill="1" applyBorder="1" applyAlignment="1">
      <alignment horizontal="center" vertical="top" wrapText="1"/>
    </xf>
    <xf numFmtId="0" fontId="14" fillId="0" borderId="0" xfId="0" applyFont="1" applyAlignment="1">
      <alignment horizontal="center"/>
    </xf>
    <xf numFmtId="0" fontId="14" fillId="2" borderId="1" xfId="3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/>
    </xf>
    <xf numFmtId="4" fontId="14" fillId="2" borderId="1" xfId="1" applyNumberFormat="1" applyFont="1" applyFill="1" applyBorder="1" applyAlignment="1">
      <alignment horizontal="center" vertical="center" wrapText="1"/>
    </xf>
    <xf numFmtId="0" fontId="9" fillId="0" borderId="0" xfId="0" applyFont="1" applyFill="1"/>
    <xf numFmtId="4" fontId="9" fillId="0" borderId="0" xfId="0" applyNumberFormat="1" applyFont="1" applyFill="1"/>
    <xf numFmtId="4" fontId="2" fillId="0" borderId="0" xfId="2" applyNumberFormat="1" applyFont="1" applyFill="1" applyBorder="1" applyAlignment="1">
      <alignment horizontal="left" vertical="top" wrapText="1"/>
    </xf>
    <xf numFmtId="0" fontId="14" fillId="2" borderId="24" xfId="0" applyFont="1" applyFill="1" applyBorder="1" applyAlignment="1">
      <alignment horizontal="center" vertical="center" wrapText="1"/>
    </xf>
    <xf numFmtId="4" fontId="14" fillId="0" borderId="0" xfId="0" applyNumberFormat="1" applyFont="1" applyFill="1" applyBorder="1" applyAlignment="1">
      <alignment horizontal="right" wrapText="1"/>
    </xf>
    <xf numFmtId="0" fontId="14" fillId="0" borderId="0" xfId="0" applyFont="1" applyFill="1" applyBorder="1" applyAlignment="1">
      <alignment horizontal="center" vertical="center" wrapText="1"/>
    </xf>
    <xf numFmtId="0" fontId="14" fillId="3" borderId="25" xfId="0" applyFont="1" applyFill="1" applyBorder="1" applyAlignment="1">
      <alignment horizontal="left" vertical="center" wrapText="1"/>
    </xf>
    <xf numFmtId="4" fontId="14" fillId="3" borderId="26" xfId="0" applyNumberFormat="1" applyFont="1" applyFill="1" applyBorder="1" applyAlignment="1">
      <alignment horizontal="right" wrapText="1"/>
    </xf>
    <xf numFmtId="4" fontId="10" fillId="0" borderId="0" xfId="0" applyNumberFormat="1" applyFont="1"/>
    <xf numFmtId="0" fontId="2" fillId="2" borderId="1" xfId="2" applyFont="1" applyFill="1" applyBorder="1" applyAlignment="1">
      <alignment horizontal="left" vertical="center"/>
    </xf>
    <xf numFmtId="0" fontId="9" fillId="0" borderId="0" xfId="0" applyFont="1" applyAlignment="1">
      <alignment vertical="center"/>
    </xf>
    <xf numFmtId="4" fontId="9" fillId="0" borderId="0" xfId="0" applyNumberFormat="1" applyFont="1" applyAlignment="1">
      <alignment horizontal="left" wrapText="1"/>
    </xf>
    <xf numFmtId="0" fontId="9" fillId="0" borderId="0" xfId="0" applyFont="1" applyAlignment="1">
      <alignment horizontal="left" wrapText="1"/>
    </xf>
    <xf numFmtId="4" fontId="14" fillId="2" borderId="1" xfId="0" applyNumberFormat="1" applyFont="1" applyFill="1" applyBorder="1" applyAlignment="1">
      <alignment horizontal="center" vertical="center"/>
    </xf>
    <xf numFmtId="4" fontId="14" fillId="2" borderId="1" xfId="0" quotePrefix="1" applyNumberFormat="1" applyFont="1" applyFill="1" applyBorder="1" applyAlignment="1">
      <alignment horizontal="center" vertical="center"/>
    </xf>
    <xf numFmtId="0" fontId="9" fillId="0" borderId="0" xfId="0" applyFont="1" applyBorder="1"/>
    <xf numFmtId="4" fontId="9" fillId="0" borderId="0" xfId="0" applyNumberFormat="1" applyFont="1" applyBorder="1"/>
    <xf numFmtId="4" fontId="9" fillId="0" borderId="0" xfId="0" applyNumberFormat="1" applyFont="1" applyAlignment="1">
      <alignment horizontal="left" vertical="center" wrapText="1"/>
    </xf>
    <xf numFmtId="0" fontId="2" fillId="0" borderId="0" xfId="2" applyFont="1" applyFill="1" applyBorder="1" applyAlignment="1">
      <alignment horizontal="left" vertical="top" wrapText="1"/>
    </xf>
    <xf numFmtId="4" fontId="9" fillId="0" borderId="0" xfId="0" applyNumberFormat="1" applyFont="1" applyFill="1" applyAlignment="1">
      <alignment horizontal="left" wrapText="1"/>
    </xf>
    <xf numFmtId="43" fontId="2" fillId="0" borderId="0" xfId="1" applyFont="1" applyFill="1" applyBorder="1" applyAlignment="1">
      <alignment horizontal="center" vertical="top" wrapText="1"/>
    </xf>
    <xf numFmtId="0" fontId="14" fillId="2" borderId="24" xfId="3" applyFont="1" applyFill="1" applyBorder="1" applyAlignment="1">
      <alignment horizontal="center" vertical="center" wrapText="1"/>
    </xf>
    <xf numFmtId="0" fontId="9" fillId="0" borderId="1" xfId="0" applyFont="1" applyBorder="1"/>
    <xf numFmtId="0" fontId="14" fillId="2" borderId="27" xfId="0" applyFont="1" applyFill="1" applyBorder="1" applyAlignment="1">
      <alignment horizontal="center" vertical="center" wrapText="1"/>
    </xf>
    <xf numFmtId="4" fontId="2" fillId="0" borderId="0" xfId="2" applyNumberFormat="1" applyFont="1" applyFill="1" applyBorder="1" applyAlignment="1">
      <alignment horizontal="left" vertical="top"/>
    </xf>
    <xf numFmtId="43" fontId="2" fillId="2" borderId="1" xfId="1" applyFont="1" applyFill="1" applyBorder="1" applyAlignment="1">
      <alignment horizontal="center" vertical="top" wrapText="1"/>
    </xf>
    <xf numFmtId="0" fontId="2" fillId="0" borderId="0" xfId="2" applyFont="1" applyFill="1" applyBorder="1" applyAlignment="1">
      <alignment horizontal="left" vertical="top"/>
    </xf>
    <xf numFmtId="4" fontId="2" fillId="0" borderId="2" xfId="2" applyNumberFormat="1" applyFont="1" applyFill="1" applyBorder="1" applyAlignment="1">
      <alignment horizontal="center" vertical="top" wrapText="1"/>
    </xf>
    <xf numFmtId="0" fontId="2" fillId="0" borderId="3" xfId="2" applyFont="1" applyFill="1" applyBorder="1" applyAlignment="1">
      <alignment horizontal="center" vertical="top" wrapText="1"/>
    </xf>
    <xf numFmtId="4" fontId="14" fillId="2" borderId="27" xfId="3" applyNumberFormat="1" applyFont="1" applyFill="1" applyBorder="1" applyAlignment="1">
      <alignment horizontal="center" vertical="center" wrapText="1"/>
    </xf>
    <xf numFmtId="4" fontId="14" fillId="2" borderId="4" xfId="1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left" vertical="center" wrapText="1"/>
    </xf>
    <xf numFmtId="0" fontId="14" fillId="2" borderId="27" xfId="0" applyFont="1" applyFill="1" applyBorder="1" applyAlignment="1">
      <alignment horizontal="left" vertical="center"/>
    </xf>
    <xf numFmtId="4" fontId="14" fillId="0" borderId="0" xfId="0" applyNumberFormat="1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left" vertical="center"/>
    </xf>
    <xf numFmtId="0" fontId="14" fillId="2" borderId="1" xfId="0" applyFont="1" applyFill="1" applyBorder="1" applyAlignment="1">
      <alignment horizontal="left" vertical="center"/>
    </xf>
    <xf numFmtId="4" fontId="16" fillId="0" borderId="0" xfId="2" applyNumberFormat="1" applyFont="1" applyFill="1" applyBorder="1" applyAlignment="1">
      <alignment horizontal="left" vertical="top"/>
    </xf>
    <xf numFmtId="0" fontId="17" fillId="0" borderId="0" xfId="0" applyFont="1"/>
    <xf numFmtId="0" fontId="14" fillId="2" borderId="28" xfId="0" applyFont="1" applyFill="1" applyBorder="1" applyAlignment="1">
      <alignment horizontal="left" vertical="center"/>
    </xf>
    <xf numFmtId="0" fontId="14" fillId="2" borderId="29" xfId="0" applyFont="1" applyFill="1" applyBorder="1" applyAlignment="1">
      <alignment horizontal="left" vertical="center"/>
    </xf>
    <xf numFmtId="0" fontId="14" fillId="0" borderId="0" xfId="0" applyFont="1" applyBorder="1"/>
    <xf numFmtId="4" fontId="9" fillId="0" borderId="0" xfId="1" applyNumberFormat="1" applyFont="1" applyBorder="1"/>
    <xf numFmtId="4" fontId="9" fillId="0" borderId="0" xfId="1" applyNumberFormat="1" applyFont="1" applyBorder="1" applyAlignment="1">
      <alignment vertical="center"/>
    </xf>
    <xf numFmtId="0" fontId="2" fillId="2" borderId="1" xfId="2" applyFont="1" applyFill="1" applyBorder="1" applyAlignment="1">
      <alignment horizontal="center" vertical="center" wrapText="1"/>
    </xf>
    <xf numFmtId="0" fontId="14" fillId="0" borderId="30" xfId="0" applyFont="1" applyBorder="1" applyAlignment="1"/>
    <xf numFmtId="4" fontId="14" fillId="0" borderId="30" xfId="0" applyNumberFormat="1" applyFont="1" applyBorder="1" applyAlignment="1"/>
    <xf numFmtId="10" fontId="14" fillId="3" borderId="1" xfId="0" applyNumberFormat="1" applyFont="1" applyFill="1" applyBorder="1" applyAlignment="1">
      <alignment horizontal="right" wrapText="1"/>
    </xf>
    <xf numFmtId="4" fontId="2" fillId="0" borderId="0" xfId="2" applyNumberFormat="1" applyFont="1" applyFill="1" applyBorder="1" applyAlignment="1">
      <alignment horizontal="center" vertical="top" wrapText="1"/>
    </xf>
    <xf numFmtId="4" fontId="2" fillId="2" borderId="1" xfId="2" applyNumberFormat="1" applyFont="1" applyFill="1" applyBorder="1" applyAlignment="1">
      <alignment horizontal="center" vertical="top" wrapText="1"/>
    </xf>
    <xf numFmtId="4" fontId="9" fillId="0" borderId="0" xfId="0" applyNumberFormat="1" applyFont="1" applyFill="1" applyBorder="1"/>
    <xf numFmtId="0" fontId="9" fillId="0" borderId="0" xfId="0" applyFont="1" applyFill="1" applyBorder="1"/>
    <xf numFmtId="0" fontId="2" fillId="0" borderId="0" xfId="2" applyFont="1" applyFill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15" fontId="9" fillId="0" borderId="0" xfId="0" applyNumberFormat="1" applyFont="1"/>
    <xf numFmtId="4" fontId="3" fillId="0" borderId="0" xfId="0" applyNumberFormat="1" applyFont="1"/>
    <xf numFmtId="15" fontId="9" fillId="0" borderId="0" xfId="0" applyNumberFormat="1" applyFont="1" applyFill="1"/>
    <xf numFmtId="0" fontId="2" fillId="0" borderId="0" xfId="0" applyFont="1" applyBorder="1"/>
    <xf numFmtId="4" fontId="2" fillId="0" borderId="0" xfId="0" applyNumberFormat="1" applyFont="1" applyBorder="1"/>
    <xf numFmtId="43" fontId="2" fillId="0" borderId="0" xfId="0" applyNumberFormat="1" applyFont="1" applyBorder="1"/>
    <xf numFmtId="15" fontId="2" fillId="0" borderId="0" xfId="0" applyNumberFormat="1" applyFont="1" applyBorder="1"/>
    <xf numFmtId="15" fontId="3" fillId="0" borderId="0" xfId="0" applyNumberFormat="1" applyFont="1"/>
    <xf numFmtId="0" fontId="14" fillId="0" borderId="0" xfId="0" applyFont="1" applyBorder="1" applyAlignment="1"/>
    <xf numFmtId="49" fontId="9" fillId="0" borderId="1" xfId="0" applyNumberFormat="1" applyFont="1" applyBorder="1"/>
    <xf numFmtId="4" fontId="9" fillId="0" borderId="5" xfId="1" applyNumberFormat="1" applyFont="1" applyBorder="1"/>
    <xf numFmtId="10" fontId="9" fillId="0" borderId="0" xfId="1" applyNumberFormat="1" applyFont="1" applyBorder="1"/>
    <xf numFmtId="2" fontId="9" fillId="0" borderId="0" xfId="1" applyNumberFormat="1" applyFont="1" applyBorder="1"/>
    <xf numFmtId="10" fontId="9" fillId="0" borderId="0" xfId="0" applyNumberFormat="1" applyFont="1" applyBorder="1"/>
    <xf numFmtId="2" fontId="2" fillId="2" borderId="1" xfId="1" applyNumberFormat="1" applyFont="1" applyFill="1" applyBorder="1" applyAlignment="1">
      <alignment horizontal="center" vertical="top" wrapText="1"/>
    </xf>
    <xf numFmtId="10" fontId="14" fillId="0" borderId="0" xfId="0" applyNumberFormat="1" applyFont="1"/>
    <xf numFmtId="2" fontId="14" fillId="2" borderId="24" xfId="1" applyNumberFormat="1" applyFont="1" applyFill="1" applyBorder="1" applyAlignment="1">
      <alignment horizontal="center" vertical="center" wrapText="1"/>
    </xf>
    <xf numFmtId="0" fontId="13" fillId="0" borderId="0" xfId="0" applyFont="1" applyBorder="1"/>
    <xf numFmtId="4" fontId="14" fillId="2" borderId="27" xfId="0" applyNumberFormat="1" applyFont="1" applyFill="1" applyBorder="1" applyAlignment="1">
      <alignment horizontal="center" vertical="center" wrapText="1"/>
    </xf>
    <xf numFmtId="4" fontId="9" fillId="0" borderId="0" xfId="1" applyNumberFormat="1" applyFont="1" applyFill="1" applyBorder="1"/>
    <xf numFmtId="4" fontId="2" fillId="0" borderId="30" xfId="1" applyNumberFormat="1" applyFont="1" applyFill="1" applyBorder="1" applyAlignment="1">
      <alignment horizontal="center" vertical="top" wrapText="1"/>
    </xf>
    <xf numFmtId="4" fontId="9" fillId="0" borderId="0" xfId="1" applyNumberFormat="1" applyFont="1" applyBorder="1" applyAlignment="1"/>
    <xf numFmtId="10" fontId="10" fillId="0" borderId="0" xfId="0" applyNumberFormat="1" applyFont="1" applyAlignment="1"/>
    <xf numFmtId="10" fontId="9" fillId="0" borderId="0" xfId="0" applyNumberFormat="1" applyFont="1" applyBorder="1" applyAlignment="1">
      <alignment horizontal="center"/>
    </xf>
    <xf numFmtId="10" fontId="2" fillId="2" borderId="1" xfId="2" applyNumberFormat="1" applyFont="1" applyFill="1" applyBorder="1" applyAlignment="1">
      <alignment horizontal="center" vertical="top"/>
    </xf>
    <xf numFmtId="0" fontId="14" fillId="0" borderId="0" xfId="0" applyFont="1" applyAlignment="1"/>
    <xf numFmtId="4" fontId="14" fillId="0" borderId="0" xfId="0" applyNumberFormat="1" applyFont="1" applyAlignment="1"/>
    <xf numFmtId="10" fontId="14" fillId="0" borderId="0" xfId="0" applyNumberFormat="1" applyFont="1" applyAlignment="1"/>
    <xf numFmtId="0" fontId="18" fillId="0" borderId="27" xfId="0" applyFont="1" applyBorder="1" applyAlignment="1">
      <alignment wrapText="1"/>
    </xf>
    <xf numFmtId="0" fontId="18" fillId="0" borderId="31" xfId="0" applyFont="1" applyBorder="1" applyAlignment="1">
      <alignment wrapText="1"/>
    </xf>
    <xf numFmtId="4" fontId="9" fillId="0" borderId="31" xfId="0" applyNumberFormat="1" applyFont="1" applyFill="1" applyBorder="1" applyAlignment="1">
      <alignment horizontal="right"/>
    </xf>
    <xf numFmtId="10" fontId="9" fillId="0" borderId="27" xfId="0" applyNumberFormat="1" applyFont="1" applyFill="1" applyBorder="1" applyAlignment="1">
      <alignment horizontal="right"/>
    </xf>
    <xf numFmtId="0" fontId="19" fillId="3" borderId="27" xfId="0" applyFont="1" applyFill="1" applyBorder="1" applyAlignment="1">
      <alignment wrapText="1"/>
    </xf>
    <xf numFmtId="4" fontId="14" fillId="3" borderId="31" xfId="0" applyNumberFormat="1" applyFont="1" applyFill="1" applyBorder="1" applyAlignment="1">
      <alignment horizontal="right"/>
    </xf>
    <xf numFmtId="4" fontId="9" fillId="0" borderId="0" xfId="1" applyNumberFormat="1" applyFont="1" applyAlignment="1"/>
    <xf numFmtId="10" fontId="9" fillId="0" borderId="0" xfId="0" applyNumberFormat="1" applyFont="1" applyAlignment="1"/>
    <xf numFmtId="0" fontId="3" fillId="0" borderId="0" xfId="3" applyFont="1" applyFill="1" applyBorder="1"/>
    <xf numFmtId="0" fontId="3" fillId="0" borderId="0" xfId="3" applyFont="1" applyFill="1" applyBorder="1" applyAlignment="1">
      <alignment horizontal="left" wrapText="1"/>
    </xf>
    <xf numFmtId="0" fontId="3" fillId="0" borderId="0" xfId="3" applyFont="1" applyFill="1" applyBorder="1" applyAlignment="1">
      <alignment horizontal="left"/>
    </xf>
    <xf numFmtId="0" fontId="3" fillId="0" borderId="0" xfId="3" applyFont="1" applyFill="1"/>
    <xf numFmtId="0" fontId="14" fillId="0" borderId="24" xfId="3" applyFont="1" applyFill="1" applyBorder="1" applyAlignment="1">
      <alignment horizontal="center" vertical="center" wrapText="1"/>
    </xf>
    <xf numFmtId="0" fontId="14" fillId="0" borderId="27" xfId="3" applyFont="1" applyFill="1" applyBorder="1" applyAlignment="1">
      <alignment horizontal="center" vertical="center" wrapText="1"/>
    </xf>
    <xf numFmtId="0" fontId="9" fillId="0" borderId="1" xfId="4" applyFont="1" applyFill="1" applyBorder="1"/>
    <xf numFmtId="0" fontId="14" fillId="0" borderId="31" xfId="3" applyFont="1" applyFill="1" applyBorder="1" applyAlignment="1">
      <alignment horizontal="center" vertical="center" wrapText="1"/>
    </xf>
    <xf numFmtId="0" fontId="9" fillId="0" borderId="4" xfId="4" applyFont="1" applyFill="1" applyBorder="1"/>
    <xf numFmtId="0" fontId="14" fillId="0" borderId="32" xfId="3" applyFont="1" applyFill="1" applyBorder="1" applyAlignment="1">
      <alignment horizontal="center" vertical="center" wrapText="1"/>
    </xf>
    <xf numFmtId="0" fontId="9" fillId="0" borderId="27" xfId="4" applyFont="1" applyFill="1" applyBorder="1"/>
    <xf numFmtId="0" fontId="3" fillId="0" borderId="0" xfId="3" applyFont="1" applyFill="1" applyBorder="1" applyAlignment="1">
      <alignment wrapText="1"/>
    </xf>
    <xf numFmtId="4" fontId="9" fillId="0" borderId="1" xfId="0" applyNumberFormat="1" applyFont="1" applyFill="1" applyBorder="1" applyAlignment="1">
      <alignment wrapText="1"/>
    </xf>
    <xf numFmtId="4" fontId="9" fillId="0" borderId="1" xfId="0" applyNumberFormat="1" applyFont="1" applyBorder="1" applyAlignment="1">
      <alignment wrapText="1"/>
    </xf>
    <xf numFmtId="0" fontId="9" fillId="0" borderId="1" xfId="0" applyFont="1" applyBorder="1" applyAlignment="1"/>
    <xf numFmtId="0" fontId="9" fillId="0" borderId="1" xfId="0" applyFont="1" applyBorder="1" applyAlignment="1">
      <alignment wrapText="1"/>
    </xf>
    <xf numFmtId="4" fontId="14" fillId="3" borderId="1" xfId="0" applyNumberFormat="1" applyFont="1" applyFill="1" applyBorder="1" applyAlignment="1">
      <alignment wrapText="1"/>
    </xf>
    <xf numFmtId="4" fontId="14" fillId="3" borderId="25" xfId="0" applyNumberFormat="1" applyFont="1" applyFill="1" applyBorder="1" applyAlignment="1">
      <alignment wrapText="1"/>
    </xf>
    <xf numFmtId="4" fontId="9" fillId="0" borderId="33" xfId="0" applyNumberFormat="1" applyFont="1" applyFill="1" applyBorder="1" applyAlignment="1">
      <alignment wrapText="1"/>
    </xf>
    <xf numFmtId="4" fontId="14" fillId="3" borderId="33" xfId="0" applyNumberFormat="1" applyFont="1" applyFill="1" applyBorder="1" applyAlignment="1">
      <alignment wrapText="1"/>
    </xf>
    <xf numFmtId="4" fontId="14" fillId="3" borderId="26" xfId="0" applyNumberFormat="1" applyFont="1" applyFill="1" applyBorder="1" applyAlignment="1">
      <alignment wrapText="1"/>
    </xf>
    <xf numFmtId="0" fontId="2" fillId="0" borderId="6" xfId="3" applyFont="1" applyBorder="1" applyAlignment="1">
      <alignment vertical="top"/>
    </xf>
    <xf numFmtId="0" fontId="9" fillId="0" borderId="6" xfId="0" applyFont="1" applyBorder="1"/>
    <xf numFmtId="4" fontId="9" fillId="0" borderId="6" xfId="0" applyNumberFormat="1" applyFont="1" applyBorder="1"/>
    <xf numFmtId="49" fontId="9" fillId="0" borderId="27" xfId="0" applyNumberFormat="1" applyFont="1" applyFill="1" applyBorder="1" applyAlignment="1">
      <alignment wrapText="1"/>
    </xf>
    <xf numFmtId="0" fontId="14" fillId="0" borderId="27" xfId="0" applyFont="1" applyFill="1" applyBorder="1" applyAlignment="1">
      <alignment wrapText="1"/>
    </xf>
    <xf numFmtId="0" fontId="14" fillId="3" borderId="27" xfId="0" applyFont="1" applyFill="1" applyBorder="1" applyAlignment="1">
      <alignment wrapText="1"/>
    </xf>
    <xf numFmtId="0" fontId="14" fillId="0" borderId="0" xfId="0" applyFont="1" applyFill="1" applyBorder="1" applyAlignment="1">
      <alignment horizontal="left" wrapText="1"/>
    </xf>
    <xf numFmtId="0" fontId="9" fillId="0" borderId="0" xfId="0" applyFont="1" applyAlignment="1"/>
    <xf numFmtId="49" fontId="9" fillId="0" borderId="1" xfId="0" applyNumberFormat="1" applyFont="1" applyFill="1" applyBorder="1" applyAlignment="1">
      <alignment wrapText="1"/>
    </xf>
    <xf numFmtId="49" fontId="9" fillId="0" borderId="33" xfId="0" applyNumberFormat="1" applyFont="1" applyFill="1" applyBorder="1" applyAlignment="1">
      <alignment wrapText="1"/>
    </xf>
    <xf numFmtId="4" fontId="9" fillId="0" borderId="0" xfId="0" applyNumberFormat="1" applyFont="1" applyAlignment="1"/>
    <xf numFmtId="4" fontId="9" fillId="0" borderId="27" xfId="0" applyNumberFormat="1" applyFont="1" applyFill="1" applyBorder="1" applyAlignment="1">
      <alignment wrapText="1"/>
    </xf>
    <xf numFmtId="4" fontId="14" fillId="3" borderId="27" xfId="0" applyNumberFormat="1" applyFont="1" applyFill="1" applyBorder="1" applyAlignment="1">
      <alignment wrapText="1"/>
    </xf>
    <xf numFmtId="49" fontId="9" fillId="0" borderId="34" xfId="0" applyNumberFormat="1" applyFont="1" applyFill="1" applyBorder="1" applyAlignment="1">
      <alignment wrapText="1"/>
    </xf>
    <xf numFmtId="0" fontId="14" fillId="3" borderId="1" xfId="0" applyFont="1" applyFill="1" applyBorder="1" applyAlignment="1">
      <alignment wrapText="1"/>
    </xf>
    <xf numFmtId="0" fontId="14" fillId="3" borderId="25" xfId="0" applyFont="1" applyFill="1" applyBorder="1" applyAlignment="1">
      <alignment wrapText="1"/>
    </xf>
    <xf numFmtId="0" fontId="9" fillId="3" borderId="1" xfId="0" applyFont="1" applyFill="1" applyBorder="1" applyAlignment="1">
      <alignment wrapText="1"/>
    </xf>
    <xf numFmtId="0" fontId="9" fillId="0" borderId="1" xfId="0" applyFont="1" applyFill="1" applyBorder="1" applyAlignment="1">
      <alignment wrapText="1"/>
    </xf>
    <xf numFmtId="0" fontId="9" fillId="0" borderId="27" xfId="0" applyFont="1" applyFill="1" applyBorder="1" applyAlignment="1">
      <alignment wrapText="1"/>
    </xf>
    <xf numFmtId="4" fontId="9" fillId="0" borderId="1" xfId="0" applyNumberFormat="1" applyFont="1" applyBorder="1" applyAlignment="1"/>
    <xf numFmtId="0" fontId="14" fillId="3" borderId="4" xfId="0" applyFont="1" applyFill="1" applyBorder="1" applyAlignment="1">
      <alignment wrapText="1"/>
    </xf>
    <xf numFmtId="4" fontId="14" fillId="3" borderId="4" xfId="0" applyNumberFormat="1" applyFont="1" applyFill="1" applyBorder="1" applyAlignment="1">
      <alignment wrapText="1"/>
    </xf>
    <xf numFmtId="0" fontId="9" fillId="0" borderId="27" xfId="0" applyFont="1" applyBorder="1" applyAlignment="1"/>
    <xf numFmtId="4" fontId="9" fillId="0" borderId="27" xfId="1" applyNumberFormat="1" applyFont="1" applyBorder="1" applyAlignment="1"/>
    <xf numFmtId="0" fontId="9" fillId="0" borderId="24" xfId="0" applyFont="1" applyBorder="1" applyAlignment="1"/>
    <xf numFmtId="10" fontId="14" fillId="3" borderId="1" xfId="0" applyNumberFormat="1" applyFont="1" applyFill="1" applyBorder="1" applyAlignment="1">
      <alignment wrapText="1"/>
    </xf>
    <xf numFmtId="4" fontId="9" fillId="0" borderId="1" xfId="1" applyNumberFormat="1" applyFont="1" applyFill="1" applyBorder="1" applyAlignment="1">
      <alignment wrapText="1"/>
    </xf>
    <xf numFmtId="0" fontId="14" fillId="3" borderId="5" xfId="0" applyFont="1" applyFill="1" applyBorder="1" applyAlignment="1">
      <alignment wrapText="1"/>
    </xf>
    <xf numFmtId="4" fontId="14" fillId="3" borderId="27" xfId="1" applyNumberFormat="1" applyFont="1" applyFill="1" applyBorder="1" applyAlignment="1">
      <alignment wrapText="1"/>
    </xf>
    <xf numFmtId="49" fontId="9" fillId="0" borderId="7" xfId="0" applyNumberFormat="1" applyFont="1" applyFill="1" applyBorder="1" applyAlignment="1">
      <alignment wrapText="1"/>
    </xf>
    <xf numFmtId="49" fontId="9" fillId="0" borderId="8" xfId="0" applyNumberFormat="1" applyFont="1" applyFill="1" applyBorder="1" applyAlignment="1">
      <alignment wrapText="1"/>
    </xf>
    <xf numFmtId="4" fontId="9" fillId="0" borderId="7" xfId="1" applyNumberFormat="1" applyFont="1" applyFill="1" applyBorder="1" applyAlignment="1">
      <alignment wrapText="1"/>
    </xf>
    <xf numFmtId="49" fontId="9" fillId="0" borderId="5" xfId="0" applyNumberFormat="1" applyFont="1" applyFill="1" applyBorder="1" applyAlignment="1">
      <alignment wrapText="1"/>
    </xf>
    <xf numFmtId="4" fontId="14" fillId="3" borderId="1" xfId="1" applyNumberFormat="1" applyFont="1" applyFill="1" applyBorder="1" applyAlignment="1">
      <alignment wrapText="1"/>
    </xf>
    <xf numFmtId="4" fontId="14" fillId="3" borderId="7" xfId="1" applyNumberFormat="1" applyFont="1" applyFill="1" applyBorder="1" applyAlignment="1">
      <alignment wrapText="1"/>
    </xf>
    <xf numFmtId="0" fontId="14" fillId="3" borderId="8" xfId="0" applyFont="1" applyFill="1" applyBorder="1" applyAlignment="1">
      <alignment wrapText="1"/>
    </xf>
    <xf numFmtId="4" fontId="14" fillId="3" borderId="26" xfId="1" applyNumberFormat="1" applyFont="1" applyFill="1" applyBorder="1" applyAlignment="1">
      <alignment wrapText="1"/>
    </xf>
    <xf numFmtId="10" fontId="9" fillId="0" borderId="0" xfId="1" applyNumberFormat="1" applyFont="1" applyAlignment="1"/>
    <xf numFmtId="2" fontId="9" fillId="0" borderId="0" xfId="1" applyNumberFormat="1" applyFont="1" applyAlignment="1"/>
    <xf numFmtId="10" fontId="9" fillId="0" borderId="33" xfId="7" applyNumberFormat="1" applyFont="1" applyFill="1" applyBorder="1" applyAlignment="1">
      <alignment wrapText="1"/>
    </xf>
    <xf numFmtId="10" fontId="9" fillId="0" borderId="1" xfId="7" applyNumberFormat="1" applyFont="1" applyFill="1" applyBorder="1" applyAlignment="1">
      <alignment wrapText="1"/>
    </xf>
    <xf numFmtId="10" fontId="14" fillId="3" borderId="33" xfId="0" applyNumberFormat="1" applyFont="1" applyFill="1" applyBorder="1" applyAlignment="1">
      <alignment wrapText="1"/>
    </xf>
    <xf numFmtId="0" fontId="14" fillId="0" borderId="0" xfId="0" applyFont="1" applyFill="1" applyBorder="1" applyAlignment="1">
      <alignment wrapText="1"/>
    </xf>
    <xf numFmtId="4" fontId="14" fillId="0" borderId="0" xfId="1" applyNumberFormat="1" applyFont="1" applyFill="1" applyBorder="1" applyAlignment="1">
      <alignment wrapText="1"/>
    </xf>
    <xf numFmtId="10" fontId="14" fillId="0" borderId="0" xfId="0" applyNumberFormat="1" applyFont="1" applyFill="1" applyBorder="1" applyAlignment="1">
      <alignment wrapText="1"/>
    </xf>
    <xf numFmtId="2" fontId="14" fillId="0" borderId="0" xfId="0" applyNumberFormat="1" applyFont="1" applyFill="1" applyBorder="1" applyAlignment="1">
      <alignment wrapText="1"/>
    </xf>
    <xf numFmtId="4" fontId="14" fillId="3" borderId="7" xfId="0" applyNumberFormat="1" applyFont="1" applyFill="1" applyBorder="1" applyAlignment="1">
      <alignment wrapText="1"/>
    </xf>
    <xf numFmtId="4" fontId="14" fillId="0" borderId="27" xfId="0" applyNumberFormat="1" applyFont="1" applyFill="1" applyBorder="1" applyAlignment="1">
      <alignment wrapText="1"/>
    </xf>
    <xf numFmtId="4" fontId="14" fillId="0" borderId="0" xfId="0" applyNumberFormat="1" applyFont="1" applyFill="1" applyBorder="1" applyAlignment="1">
      <alignment wrapText="1"/>
    </xf>
    <xf numFmtId="10" fontId="14" fillId="3" borderId="27" xfId="0" applyNumberFormat="1" applyFont="1" applyFill="1" applyBorder="1" applyAlignment="1">
      <alignment horizontal="center"/>
    </xf>
    <xf numFmtId="2" fontId="14" fillId="2" borderId="27" xfId="1" applyNumberFormat="1" applyFont="1" applyFill="1" applyBorder="1" applyAlignment="1">
      <alignment horizontal="center" vertical="center" wrapText="1"/>
    </xf>
    <xf numFmtId="0" fontId="9" fillId="0" borderId="27" xfId="0" applyNumberFormat="1" applyFont="1" applyFill="1" applyBorder="1" applyAlignment="1">
      <alignment wrapText="1"/>
    </xf>
    <xf numFmtId="0" fontId="9" fillId="0" borderId="0" xfId="0" applyFont="1"/>
    <xf numFmtId="0" fontId="9" fillId="0" borderId="0" xfId="0" applyFont="1" applyProtection="1">
      <protection hidden="1"/>
    </xf>
    <xf numFmtId="0" fontId="9" fillId="0" borderId="0" xfId="0" applyFont="1"/>
    <xf numFmtId="0" fontId="2" fillId="0" borderId="9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2" fillId="0" borderId="11" xfId="0" applyFont="1" applyFill="1" applyBorder="1" applyAlignment="1">
      <alignment horizontal="center"/>
    </xf>
    <xf numFmtId="0" fontId="3" fillId="0" borderId="12" xfId="0" applyFont="1" applyBorder="1"/>
    <xf numFmtId="0" fontId="3" fillId="0" borderId="13" xfId="0" applyFont="1" applyFill="1" applyBorder="1"/>
    <xf numFmtId="0" fontId="2" fillId="0" borderId="14" xfId="0" applyFont="1" applyFill="1" applyBorder="1" applyAlignment="1">
      <alignment horizontal="center"/>
    </xf>
    <xf numFmtId="0" fontId="3" fillId="0" borderId="14" xfId="0" applyFont="1" applyFill="1" applyBorder="1"/>
    <xf numFmtId="0" fontId="14" fillId="2" borderId="4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vertical="center"/>
    </xf>
    <xf numFmtId="0" fontId="19" fillId="0" borderId="1" xfId="0" applyFont="1" applyFill="1" applyBorder="1" applyAlignment="1">
      <alignment vertical="center" wrapText="1"/>
    </xf>
    <xf numFmtId="0" fontId="18" fillId="0" borderId="1" xfId="0" applyFont="1" applyFill="1" applyBorder="1" applyAlignment="1">
      <alignment horizontal="left" vertical="center" wrapText="1" indent="1"/>
    </xf>
    <xf numFmtId="0" fontId="18" fillId="0" borderId="1" xfId="0" applyFont="1" applyFill="1" applyBorder="1" applyAlignment="1">
      <alignment horizontal="left" vertical="center" indent="1"/>
    </xf>
    <xf numFmtId="4" fontId="14" fillId="0" borderId="1" xfId="0" applyNumberFormat="1" applyFont="1" applyFill="1" applyBorder="1" applyAlignment="1">
      <alignment horizontal="right"/>
    </xf>
    <xf numFmtId="4" fontId="18" fillId="0" borderId="1" xfId="0" applyNumberFormat="1" applyFont="1" applyFill="1" applyBorder="1" applyAlignment="1">
      <alignment horizontal="right" vertical="center"/>
    </xf>
    <xf numFmtId="0" fontId="19" fillId="3" borderId="1" xfId="0" applyFont="1" applyFill="1" applyBorder="1" applyAlignment="1">
      <alignment vertical="center"/>
    </xf>
    <xf numFmtId="4" fontId="14" fillId="3" borderId="1" xfId="0" applyNumberFormat="1" applyFont="1" applyFill="1" applyBorder="1" applyAlignment="1">
      <alignment horizontal="right"/>
    </xf>
    <xf numFmtId="4" fontId="9" fillId="0" borderId="1" xfId="0" applyNumberFormat="1" applyFont="1" applyBorder="1"/>
    <xf numFmtId="0" fontId="19" fillId="0" borderId="5" xfId="0" applyFont="1" applyFill="1" applyBorder="1" applyAlignment="1">
      <alignment vertical="center"/>
    </xf>
    <xf numFmtId="0" fontId="18" fillId="0" borderId="3" xfId="0" applyFont="1" applyFill="1" applyBorder="1" applyAlignment="1">
      <alignment horizontal="left" vertical="center" wrapText="1" indent="1"/>
    </xf>
    <xf numFmtId="0" fontId="18" fillId="0" borderId="5" xfId="0" applyFont="1" applyFill="1" applyBorder="1" applyAlignment="1">
      <alignment horizontal="left" vertical="center" indent="1"/>
    </xf>
    <xf numFmtId="4" fontId="14" fillId="0" borderId="1" xfId="0" applyNumberFormat="1" applyFont="1" applyBorder="1"/>
    <xf numFmtId="0" fontId="19" fillId="3" borderId="5" xfId="0" applyFont="1" applyFill="1" applyBorder="1" applyAlignment="1">
      <alignment vertical="center"/>
    </xf>
    <xf numFmtId="4" fontId="14" fillId="3" borderId="1" xfId="0" applyNumberFormat="1" applyFont="1" applyFill="1" applyBorder="1"/>
    <xf numFmtId="0" fontId="9" fillId="0" borderId="1" xfId="0" applyFont="1" applyBorder="1" applyAlignment="1">
      <alignment horizontal="center"/>
    </xf>
    <xf numFmtId="0" fontId="11" fillId="0" borderId="15" xfId="3" applyFont="1" applyBorder="1" applyAlignment="1" applyProtection="1">
      <alignment horizontal="center" vertical="top"/>
      <protection hidden="1"/>
    </xf>
    <xf numFmtId="0" fontId="11" fillId="0" borderId="1" xfId="3" applyFont="1" applyBorder="1" applyAlignment="1" applyProtection="1">
      <alignment horizontal="center" vertical="top"/>
      <protection hidden="1"/>
    </xf>
    <xf numFmtId="0" fontId="20" fillId="3" borderId="1" xfId="3" applyFont="1" applyFill="1" applyBorder="1" applyAlignment="1" applyProtection="1">
      <alignment horizontal="center" vertical="top"/>
      <protection hidden="1"/>
    </xf>
    <xf numFmtId="0" fontId="2" fillId="0" borderId="14" xfId="0" applyFont="1" applyFill="1" applyBorder="1" applyAlignment="1">
      <alignment horizontal="left" indent="1"/>
    </xf>
    <xf numFmtId="0" fontId="9" fillId="0" borderId="1" xfId="0" applyFont="1" applyFill="1" applyBorder="1" applyAlignment="1">
      <alignment horizontal="center"/>
    </xf>
    <xf numFmtId="0" fontId="10" fillId="0" borderId="1" xfId="3" applyFont="1" applyBorder="1" applyAlignment="1" applyProtection="1">
      <alignment horizontal="center" vertical="top"/>
      <protection hidden="1"/>
    </xf>
    <xf numFmtId="0" fontId="21" fillId="3" borderId="1" xfId="3" applyFont="1" applyFill="1" applyBorder="1" applyAlignment="1" applyProtection="1">
      <alignment horizontal="center" vertical="top"/>
      <protection hidden="1"/>
    </xf>
    <xf numFmtId="0" fontId="9" fillId="0" borderId="1" xfId="0" quotePrefix="1" applyFont="1" applyFill="1" applyBorder="1" applyAlignment="1">
      <alignment horizontal="center"/>
    </xf>
    <xf numFmtId="0" fontId="2" fillId="0" borderId="9" xfId="2" applyFont="1" applyFill="1" applyBorder="1" applyAlignment="1">
      <alignment horizontal="center" vertical="top" wrapText="1"/>
    </xf>
    <xf numFmtId="0" fontId="2" fillId="0" borderId="6" xfId="2" applyFont="1" applyFill="1" applyBorder="1" applyAlignment="1">
      <alignment horizontal="left" vertical="top" wrapText="1"/>
    </xf>
    <xf numFmtId="0" fontId="9" fillId="0" borderId="0" xfId="0" applyFont="1" applyFill="1" applyBorder="1" applyAlignment="1">
      <alignment wrapText="1"/>
    </xf>
    <xf numFmtId="0" fontId="2" fillId="2" borderId="5" xfId="0" applyFont="1" applyFill="1" applyBorder="1" applyAlignment="1">
      <alignment horizontal="center"/>
    </xf>
    <xf numFmtId="0" fontId="2" fillId="3" borderId="1" xfId="0" applyFont="1" applyFill="1" applyBorder="1" applyAlignment="1"/>
    <xf numFmtId="4" fontId="2" fillId="3" borderId="1" xfId="0" applyNumberFormat="1" applyFont="1" applyFill="1" applyBorder="1" applyAlignment="1"/>
    <xf numFmtId="0" fontId="2" fillId="3" borderId="1" xfId="0" applyNumberFormat="1" applyFont="1" applyFill="1" applyBorder="1" applyAlignment="1"/>
    <xf numFmtId="43" fontId="2" fillId="3" borderId="1" xfId="0" applyNumberFormat="1" applyFont="1" applyFill="1" applyBorder="1" applyAlignment="1"/>
    <xf numFmtId="15" fontId="2" fillId="3" borderId="1" xfId="0" applyNumberFormat="1" applyFont="1" applyFill="1" applyBorder="1" applyAlignment="1"/>
    <xf numFmtId="0" fontId="3" fillId="0" borderId="15" xfId="3" applyNumberFormat="1" applyFont="1" applyFill="1" applyBorder="1" applyAlignment="1">
      <alignment horizontal="center" vertical="top"/>
    </xf>
    <xf numFmtId="0" fontId="3" fillId="0" borderId="0" xfId="3" applyFont="1" applyBorder="1" applyAlignment="1">
      <alignment vertical="top" wrapText="1"/>
    </xf>
    <xf numFmtId="0" fontId="2" fillId="2" borderId="1" xfId="2" applyFont="1" applyFill="1" applyBorder="1" applyAlignment="1">
      <alignment horizontal="center" vertical="top" wrapText="1"/>
    </xf>
    <xf numFmtId="0" fontId="9" fillId="0" borderId="0" xfId="0" applyFont="1"/>
    <xf numFmtId="0" fontId="2" fillId="2" borderId="16" xfId="2" applyFont="1" applyFill="1" applyBorder="1" applyAlignment="1">
      <alignment horizontal="center" vertical="top"/>
    </xf>
    <xf numFmtId="43" fontId="2" fillId="2" borderId="1" xfId="1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vertical="top"/>
    </xf>
    <xf numFmtId="0" fontId="2" fillId="2" borderId="17" xfId="2" applyFont="1" applyFill="1" applyBorder="1" applyAlignment="1">
      <alignment horizontal="left" vertical="top"/>
    </xf>
    <xf numFmtId="0" fontId="2" fillId="2" borderId="18" xfId="2" applyFont="1" applyFill="1" applyBorder="1" applyAlignment="1">
      <alignment horizontal="left" vertical="top"/>
    </xf>
    <xf numFmtId="0" fontId="14" fillId="2" borderId="19" xfId="0" applyFont="1" applyFill="1" applyBorder="1" applyAlignment="1">
      <alignment horizontal="center" vertical="center"/>
    </xf>
    <xf numFmtId="4" fontId="2" fillId="2" borderId="1" xfId="1" applyNumberFormat="1" applyFont="1" applyFill="1" applyBorder="1" applyAlignment="1">
      <alignment horizontal="center" vertical="top" wrapText="1"/>
    </xf>
    <xf numFmtId="0" fontId="2" fillId="2" borderId="18" xfId="2" applyFont="1" applyFill="1" applyBorder="1" applyAlignment="1">
      <alignment horizontal="center" vertical="top"/>
    </xf>
    <xf numFmtId="0" fontId="14" fillId="0" borderId="3" xfId="0" applyFont="1" applyBorder="1"/>
    <xf numFmtId="0" fontId="9" fillId="0" borderId="3" xfId="0" applyFont="1" applyBorder="1"/>
    <xf numFmtId="4" fontId="9" fillId="0" borderId="3" xfId="0" applyNumberFormat="1" applyFont="1" applyBorder="1"/>
    <xf numFmtId="0" fontId="9" fillId="0" borderId="0" xfId="0" applyFont="1"/>
    <xf numFmtId="0" fontId="2" fillId="2" borderId="1" xfId="2" applyFont="1" applyFill="1" applyBorder="1" applyAlignment="1">
      <alignment horizontal="center" vertical="top" wrapText="1"/>
    </xf>
    <xf numFmtId="0" fontId="11" fillId="4" borderId="20" xfId="0" applyFont="1" applyFill="1" applyBorder="1" applyAlignment="1">
      <alignment horizontal="center" vertical="center" wrapText="1"/>
    </xf>
    <xf numFmtId="0" fontId="11" fillId="4" borderId="21" xfId="0" applyFont="1" applyFill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2" fillId="2" borderId="16" xfId="2" applyFont="1" applyFill="1" applyBorder="1" applyAlignment="1">
      <alignment horizontal="left" vertical="center" wrapText="1"/>
    </xf>
    <xf numFmtId="0" fontId="9" fillId="0" borderId="0" xfId="0" applyFont="1"/>
    <xf numFmtId="4" fontId="14" fillId="2" borderId="27" xfId="0" applyNumberFormat="1" applyFont="1" applyFill="1" applyBorder="1" applyAlignment="1">
      <alignment horizontal="left" vertical="center"/>
    </xf>
    <xf numFmtId="4" fontId="2" fillId="2" borderId="1" xfId="2" applyNumberFormat="1" applyFont="1" applyFill="1" applyBorder="1" applyAlignment="1">
      <alignment horizontal="center" vertical="top"/>
    </xf>
    <xf numFmtId="0" fontId="2" fillId="2" borderId="4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9" fillId="0" borderId="0" xfId="0" applyFont="1" applyBorder="1" applyProtection="1">
      <protection locked="0"/>
    </xf>
    <xf numFmtId="0" fontId="9" fillId="0" borderId="0" xfId="0" applyFont="1" applyFill="1" applyBorder="1" applyProtection="1">
      <protection locked="0"/>
    </xf>
    <xf numFmtId="0" fontId="9" fillId="0" borderId="0" xfId="0" applyFont="1" applyBorder="1" applyAlignment="1" applyProtection="1">
      <alignment vertical="center"/>
      <protection locked="0"/>
    </xf>
    <xf numFmtId="0" fontId="9" fillId="0" borderId="0" xfId="0" applyFont="1" applyFill="1" applyBorder="1" applyAlignment="1" applyProtection="1">
      <alignment vertical="center"/>
      <protection locked="0"/>
    </xf>
    <xf numFmtId="43" fontId="9" fillId="0" borderId="0" xfId="1" applyFont="1" applyBorder="1" applyProtection="1">
      <protection locked="0"/>
    </xf>
    <xf numFmtId="43" fontId="9" fillId="0" borderId="0" xfId="1" applyFont="1" applyFill="1" applyBorder="1" applyProtection="1">
      <protection locked="0"/>
    </xf>
    <xf numFmtId="0" fontId="14" fillId="0" borderId="0" xfId="0" applyFont="1" applyBorder="1" applyProtection="1">
      <protection locked="0"/>
    </xf>
    <xf numFmtId="0" fontId="20" fillId="3" borderId="1" xfId="0" applyFont="1" applyFill="1" applyBorder="1" applyAlignment="1" applyProtection="1">
      <alignment wrapText="1"/>
      <protection hidden="1"/>
    </xf>
    <xf numFmtId="4" fontId="2" fillId="2" borderId="5" xfId="0" applyNumberFormat="1" applyFont="1" applyFill="1" applyBorder="1" applyAlignment="1">
      <alignment horizontal="left" vertical="center" indent="1"/>
    </xf>
    <xf numFmtId="4" fontId="2" fillId="2" borderId="16" xfId="0" applyNumberFormat="1" applyFont="1" applyFill="1" applyBorder="1" applyAlignment="1">
      <alignment horizontal="center" vertical="center" wrapText="1"/>
    </xf>
    <xf numFmtId="4" fontId="2" fillId="2" borderId="4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4" fontId="2" fillId="2" borderId="7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 applyProtection="1">
      <alignment wrapText="1"/>
      <protection locked="0"/>
    </xf>
    <xf numFmtId="0" fontId="3" fillId="0" borderId="1" xfId="0" applyFont="1" applyBorder="1" applyAlignment="1" applyProtection="1">
      <alignment wrapText="1"/>
      <protection locked="0"/>
    </xf>
    <xf numFmtId="0" fontId="3" fillId="0" borderId="1" xfId="0" applyFont="1" applyBorder="1" applyAlignment="1" applyProtection="1">
      <protection locked="0"/>
    </xf>
    <xf numFmtId="4" fontId="3" fillId="0" borderId="1" xfId="0" applyNumberFormat="1" applyFont="1" applyBorder="1" applyAlignment="1" applyProtection="1">
      <protection locked="0"/>
    </xf>
    <xf numFmtId="4" fontId="3" fillId="0" borderId="1" xfId="0" applyNumberFormat="1" applyFont="1" applyFill="1" applyBorder="1" applyAlignment="1" applyProtection="1">
      <protection locked="0"/>
    </xf>
    <xf numFmtId="4" fontId="3" fillId="0" borderId="1" xfId="0" applyNumberFormat="1" applyFont="1" applyBorder="1" applyAlignment="1" applyProtection="1">
      <alignment wrapText="1"/>
      <protection locked="0"/>
    </xf>
    <xf numFmtId="0" fontId="3" fillId="0" borderId="1" xfId="0" applyFont="1" applyFill="1" applyBorder="1" applyAlignment="1" applyProtection="1">
      <protection locked="0"/>
    </xf>
    <xf numFmtId="15" fontId="3" fillId="0" borderId="1" xfId="0" applyNumberFormat="1" applyFont="1" applyBorder="1" applyAlignment="1" applyProtection="1">
      <protection locked="0"/>
    </xf>
    <xf numFmtId="0" fontId="2" fillId="0" borderId="1" xfId="3" applyNumberFormat="1" applyFont="1" applyFill="1" applyBorder="1" applyAlignment="1">
      <alignment horizontal="center" vertical="top"/>
    </xf>
    <xf numFmtId="0" fontId="2" fillId="0" borderId="1" xfId="3" applyFont="1" applyFill="1" applyBorder="1" applyAlignment="1">
      <alignment vertical="top" wrapText="1"/>
    </xf>
    <xf numFmtId="4" fontId="9" fillId="0" borderId="1" xfId="0" applyNumberFormat="1" applyFont="1" applyFill="1" applyBorder="1" applyAlignment="1">
      <alignment horizontal="right"/>
    </xf>
    <xf numFmtId="4" fontId="9" fillId="0" borderId="28" xfId="0" applyNumberFormat="1" applyFont="1" applyFill="1" applyBorder="1" applyAlignment="1">
      <alignment horizontal="right"/>
    </xf>
    <xf numFmtId="0" fontId="3" fillId="0" borderId="1" xfId="3" applyNumberFormat="1" applyFont="1" applyFill="1" applyBorder="1" applyAlignment="1">
      <alignment horizontal="center" vertical="top"/>
    </xf>
    <xf numFmtId="0" fontId="3" fillId="0" borderId="1" xfId="3" applyFont="1" applyFill="1" applyBorder="1" applyAlignment="1">
      <alignment vertical="top" wrapText="1"/>
    </xf>
    <xf numFmtId="0" fontId="3" fillId="0" borderId="1" xfId="3" applyFont="1" applyBorder="1" applyAlignment="1">
      <alignment vertical="top" wrapText="1"/>
    </xf>
    <xf numFmtId="0" fontId="2" fillId="0" borderId="1" xfId="3" applyFont="1" applyBorder="1" applyAlignment="1">
      <alignment vertical="top" wrapText="1"/>
    </xf>
    <xf numFmtId="0" fontId="3" fillId="0" borderId="35" xfId="3" applyNumberFormat="1" applyFont="1" applyFill="1" applyBorder="1" applyAlignment="1">
      <alignment horizontal="center" vertical="top"/>
    </xf>
    <xf numFmtId="0" fontId="3" fillId="0" borderId="35" xfId="3" applyFont="1" applyBorder="1" applyAlignment="1">
      <alignment vertical="top" wrapText="1"/>
    </xf>
    <xf numFmtId="4" fontId="9" fillId="0" borderId="35" xfId="0" applyNumberFormat="1" applyFont="1" applyFill="1" applyBorder="1" applyAlignment="1">
      <alignment horizontal="right"/>
    </xf>
    <xf numFmtId="4" fontId="9" fillId="0" borderId="36" xfId="0" applyNumberFormat="1" applyFont="1" applyFill="1" applyBorder="1" applyAlignment="1">
      <alignment horizontal="right"/>
    </xf>
    <xf numFmtId="0" fontId="2" fillId="2" borderId="3" xfId="2" applyFont="1" applyFill="1" applyBorder="1" applyAlignment="1">
      <alignment horizontal="left" vertical="top" wrapText="1"/>
    </xf>
    <xf numFmtId="0" fontId="2" fillId="2" borderId="16" xfId="2" applyFont="1" applyFill="1" applyBorder="1" applyAlignment="1">
      <alignment horizontal="left" vertical="top" wrapText="1"/>
    </xf>
    <xf numFmtId="0" fontId="2" fillId="2" borderId="1" xfId="2" applyFont="1" applyFill="1" applyBorder="1" applyAlignment="1">
      <alignment horizontal="center" vertical="top" wrapText="1"/>
    </xf>
    <xf numFmtId="0" fontId="22" fillId="0" borderId="0" xfId="0" applyFont="1" applyAlignment="1">
      <alignment vertical="center"/>
    </xf>
    <xf numFmtId="0" fontId="6" fillId="0" borderId="0" xfId="3" applyFont="1" applyFill="1" applyBorder="1"/>
    <xf numFmtId="0" fontId="6" fillId="0" borderId="0" xfId="3" applyFont="1" applyFill="1" applyBorder="1" applyAlignment="1">
      <alignment horizontal="left" wrapText="1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horizontal="justify" vertical="center"/>
    </xf>
    <xf numFmtId="0" fontId="2" fillId="0" borderId="27" xfId="3" applyFont="1" applyFill="1" applyBorder="1" applyAlignment="1">
      <alignment horizontal="center"/>
    </xf>
    <xf numFmtId="0" fontId="2" fillId="0" borderId="27" xfId="3" applyFont="1" applyFill="1" applyBorder="1" applyAlignment="1">
      <alignment horizontal="left" wrapText="1"/>
    </xf>
    <xf numFmtId="0" fontId="3" fillId="0" borderId="27" xfId="3" applyFont="1" applyFill="1" applyBorder="1" applyAlignment="1">
      <alignment horizontal="left"/>
    </xf>
    <xf numFmtId="0" fontId="3" fillId="0" borderId="27" xfId="3" applyFont="1" applyFill="1" applyBorder="1"/>
    <xf numFmtId="0" fontId="3" fillId="0" borderId="27" xfId="3" applyFont="1" applyFill="1" applyBorder="1" applyAlignment="1">
      <alignment horizontal="center"/>
    </xf>
    <xf numFmtId="0" fontId="3" fillId="0" borderId="27" xfId="3" applyFont="1" applyFill="1" applyBorder="1" applyAlignment="1">
      <alignment horizontal="left" wrapText="1"/>
    </xf>
    <xf numFmtId="0" fontId="3" fillId="0" borderId="27" xfId="3" applyFont="1" applyFill="1" applyBorder="1" applyAlignment="1">
      <alignment wrapText="1"/>
    </xf>
    <xf numFmtId="0" fontId="2" fillId="0" borderId="27" xfId="3" applyFont="1" applyFill="1" applyBorder="1" applyAlignment="1">
      <alignment wrapText="1"/>
    </xf>
    <xf numFmtId="0" fontId="14" fillId="0" borderId="27" xfId="0" applyFont="1" applyBorder="1" applyAlignment="1">
      <alignment horizontal="justify" vertical="center" wrapText="1"/>
    </xf>
    <xf numFmtId="0" fontId="9" fillId="0" borderId="27" xfId="0" applyFont="1" applyBorder="1" applyAlignment="1">
      <alignment horizontal="justify" vertical="center" wrapText="1"/>
    </xf>
    <xf numFmtId="0" fontId="3" fillId="0" borderId="0" xfId="3" applyFont="1" applyFill="1" applyBorder="1" applyAlignment="1">
      <alignment horizontal="left" indent="1"/>
    </xf>
    <xf numFmtId="0" fontId="6" fillId="0" borderId="0" xfId="3" applyFont="1" applyFill="1" applyBorder="1" applyAlignment="1">
      <alignment horizontal="left"/>
    </xf>
    <xf numFmtId="0" fontId="14" fillId="0" borderId="1" xfId="4" quotePrefix="1" applyFont="1" applyFill="1" applyBorder="1" applyAlignment="1">
      <alignment horizontal="center"/>
    </xf>
    <xf numFmtId="0" fontId="14" fillId="0" borderId="1" xfId="4" applyFont="1" applyFill="1" applyBorder="1"/>
    <xf numFmtId="0" fontId="9" fillId="0" borderId="1" xfId="4" quotePrefix="1" applyFont="1" applyFill="1" applyBorder="1" applyAlignment="1">
      <alignment horizontal="center"/>
    </xf>
    <xf numFmtId="0" fontId="9" fillId="0" borderId="1" xfId="4" applyFont="1" applyFill="1" applyBorder="1" applyAlignment="1">
      <alignment horizontal="center"/>
    </xf>
    <xf numFmtId="0" fontId="14" fillId="0" borderId="1" xfId="4" applyFont="1" applyFill="1" applyBorder="1" applyAlignment="1">
      <alignment horizontal="center"/>
    </xf>
    <xf numFmtId="0" fontId="9" fillId="0" borderId="4" xfId="4" applyFont="1" applyFill="1" applyBorder="1" applyAlignment="1">
      <alignment horizontal="center"/>
    </xf>
    <xf numFmtId="0" fontId="9" fillId="0" borderId="27" xfId="4" applyFont="1" applyFill="1" applyBorder="1" applyAlignment="1">
      <alignment horizontal="center"/>
    </xf>
    <xf numFmtId="0" fontId="9" fillId="0" borderId="27" xfId="3" applyFont="1" applyFill="1" applyBorder="1" applyAlignment="1">
      <alignment horizontal="left" vertical="center" wrapText="1"/>
    </xf>
    <xf numFmtId="4" fontId="14" fillId="0" borderId="27" xfId="3" applyNumberFormat="1" applyFont="1" applyFill="1" applyBorder="1" applyAlignment="1">
      <alignment horizontal="right" wrapText="1"/>
    </xf>
    <xf numFmtId="0" fontId="2" fillId="2" borderId="1" xfId="2" applyFont="1" applyFill="1" applyBorder="1" applyAlignment="1">
      <alignment horizontal="center" vertical="top" wrapText="1"/>
    </xf>
    <xf numFmtId="4" fontId="14" fillId="0" borderId="0" xfId="0" applyNumberFormat="1" applyFont="1" applyAlignment="1">
      <alignment horizontal="center"/>
    </xf>
    <xf numFmtId="0" fontId="14" fillId="2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/>
    <xf numFmtId="0" fontId="14" fillId="0" borderId="1" xfId="0" applyFont="1" applyFill="1" applyBorder="1" applyAlignment="1">
      <alignment wrapText="1"/>
    </xf>
    <xf numFmtId="4" fontId="14" fillId="0" borderId="1" xfId="0" applyNumberFormat="1" applyFont="1" applyFill="1" applyBorder="1" applyAlignment="1">
      <alignment wrapText="1"/>
    </xf>
    <xf numFmtId="0" fontId="14" fillId="3" borderId="1" xfId="0" applyFont="1" applyFill="1" applyBorder="1" applyAlignment="1">
      <alignment horizontal="left" wrapText="1"/>
    </xf>
    <xf numFmtId="4" fontId="14" fillId="3" borderId="1" xfId="0" applyNumberFormat="1" applyFont="1" applyFill="1" applyBorder="1" applyAlignment="1">
      <alignment horizontal="right" wrapText="1"/>
    </xf>
    <xf numFmtId="0" fontId="9" fillId="0" borderId="0" xfId="0" applyFont="1" applyFill="1" applyAlignment="1"/>
    <xf numFmtId="4" fontId="9" fillId="0" borderId="0" xfId="0" applyNumberFormat="1" applyFont="1" applyFill="1" applyAlignment="1"/>
    <xf numFmtId="0" fontId="9" fillId="0" borderId="0" xfId="1" applyNumberFormat="1" applyFont="1" applyFill="1"/>
    <xf numFmtId="4" fontId="14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right" wrapText="1"/>
    </xf>
    <xf numFmtId="0" fontId="14" fillId="3" borderId="27" xfId="0" applyFont="1" applyFill="1" applyBorder="1" applyAlignment="1">
      <alignment horizontal="left" wrapText="1"/>
    </xf>
    <xf numFmtId="4" fontId="14" fillId="3" borderId="33" xfId="0" applyNumberFormat="1" applyFont="1" applyFill="1" applyBorder="1" applyAlignment="1">
      <alignment horizontal="right" wrapText="1"/>
    </xf>
    <xf numFmtId="0" fontId="14" fillId="3" borderId="25" xfId="0" applyFont="1" applyFill="1" applyBorder="1" applyAlignment="1">
      <alignment horizontal="left" wrapText="1"/>
    </xf>
    <xf numFmtId="4" fontId="14" fillId="3" borderId="7" xfId="0" applyNumberFormat="1" applyFont="1" applyFill="1" applyBorder="1" applyAlignment="1">
      <alignment horizontal="right" wrapText="1"/>
    </xf>
    <xf numFmtId="4" fontId="14" fillId="0" borderId="0" xfId="1" applyNumberFormat="1" applyFont="1" applyAlignment="1">
      <alignment vertical="center"/>
    </xf>
    <xf numFmtId="4" fontId="2" fillId="2" borderId="1" xfId="1" applyNumberFormat="1" applyFont="1" applyFill="1" applyBorder="1" applyAlignment="1">
      <alignment horizontal="center" vertical="center" wrapText="1"/>
    </xf>
    <xf numFmtId="0" fontId="14" fillId="2" borderId="27" xfId="1" applyNumberFormat="1" applyFont="1" applyFill="1" applyBorder="1" applyAlignment="1">
      <alignment horizontal="center" vertical="center" wrapText="1"/>
    </xf>
    <xf numFmtId="4" fontId="14" fillId="2" borderId="27" xfId="1" applyNumberFormat="1" applyFont="1" applyFill="1" applyBorder="1" applyAlignment="1">
      <alignment horizontal="center" vertical="center" wrapText="1"/>
    </xf>
    <xf numFmtId="49" fontId="14" fillId="2" borderId="27" xfId="1" applyNumberFormat="1" applyFont="1" applyFill="1" applyBorder="1" applyAlignment="1">
      <alignment horizontal="center" vertical="center" wrapText="1"/>
    </xf>
    <xf numFmtId="0" fontId="9" fillId="0" borderId="0" xfId="3" applyFont="1" applyFill="1" applyAlignment="1">
      <alignment vertical="top"/>
    </xf>
    <xf numFmtId="0" fontId="14" fillId="0" borderId="0" xfId="0" applyFont="1" applyAlignment="1">
      <alignment vertical="center"/>
    </xf>
    <xf numFmtId="4" fontId="14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4" fontId="9" fillId="0" borderId="0" xfId="0" applyNumberFormat="1" applyFont="1" applyAlignment="1">
      <alignment horizontal="center"/>
    </xf>
    <xf numFmtId="0" fontId="9" fillId="0" borderId="1" xfId="0" quotePrefix="1" applyFont="1" applyFill="1" applyBorder="1" applyAlignment="1">
      <alignment wrapText="1"/>
    </xf>
    <xf numFmtId="4" fontId="9" fillId="0" borderId="1" xfId="1" applyNumberFormat="1" applyFont="1" applyBorder="1" applyAlignment="1">
      <alignment wrapText="1"/>
    </xf>
    <xf numFmtId="4" fontId="9" fillId="0" borderId="5" xfId="1" applyNumberFormat="1" applyFont="1" applyBorder="1" applyAlignment="1">
      <alignment wrapText="1"/>
    </xf>
    <xf numFmtId="43" fontId="9" fillId="0" borderId="1" xfId="1" applyFont="1" applyBorder="1" applyAlignment="1">
      <alignment wrapText="1"/>
    </xf>
    <xf numFmtId="4" fontId="9" fillId="0" borderId="1" xfId="6" applyNumberFormat="1" applyFont="1" applyFill="1" applyBorder="1" applyAlignment="1">
      <alignment wrapText="1"/>
    </xf>
    <xf numFmtId="4" fontId="2" fillId="2" borderId="1" xfId="2" applyNumberFormat="1" applyFont="1" applyFill="1" applyBorder="1" applyAlignment="1">
      <alignment horizontal="left" vertical="top" wrapText="1"/>
    </xf>
    <xf numFmtId="4" fontId="14" fillId="0" borderId="0" xfId="0" applyNumberFormat="1" applyFont="1" applyFill="1" applyBorder="1" applyAlignment="1">
      <alignment horizontal="right" vertical="center" wrapText="1"/>
    </xf>
    <xf numFmtId="0" fontId="2" fillId="5" borderId="1" xfId="2" applyFont="1" applyFill="1" applyBorder="1" applyAlignment="1">
      <alignment horizontal="left" vertical="top"/>
    </xf>
    <xf numFmtId="0" fontId="14" fillId="3" borderId="33" xfId="0" applyFont="1" applyFill="1" applyBorder="1" applyAlignment="1">
      <alignment wrapText="1"/>
    </xf>
    <xf numFmtId="4" fontId="14" fillId="3" borderId="37" xfId="0" applyNumberFormat="1" applyFont="1" applyFill="1" applyBorder="1" applyAlignment="1">
      <alignment wrapText="1"/>
    </xf>
    <xf numFmtId="4" fontId="14" fillId="2" borderId="24" xfId="3" applyNumberFormat="1" applyFont="1" applyFill="1" applyBorder="1" applyAlignment="1">
      <alignment horizontal="center" vertical="center" wrapText="1"/>
    </xf>
    <xf numFmtId="4" fontId="9" fillId="0" borderId="1" xfId="1" applyNumberFormat="1" applyFont="1" applyBorder="1" applyAlignment="1"/>
    <xf numFmtId="0" fontId="11" fillId="4" borderId="22" xfId="0" applyFont="1" applyFill="1" applyBorder="1" applyAlignment="1" applyProtection="1">
      <alignment horizontal="right" vertical="center"/>
      <protection locked="0"/>
    </xf>
    <xf numFmtId="0" fontId="11" fillId="4" borderId="23" xfId="0" applyFont="1" applyFill="1" applyBorder="1" applyAlignment="1" applyProtection="1">
      <alignment horizontal="right" vertical="center"/>
      <protection locked="0"/>
    </xf>
    <xf numFmtId="0" fontId="3" fillId="0" borderId="0" xfId="3" applyFont="1" applyAlignment="1">
      <alignment vertical="top" wrapText="1"/>
    </xf>
    <xf numFmtId="0" fontId="9" fillId="0" borderId="0" xfId="0" applyFont="1" applyAlignment="1">
      <alignment horizontal="justify"/>
    </xf>
    <xf numFmtId="0" fontId="9" fillId="0" borderId="0" xfId="0" applyFont="1" applyAlignment="1">
      <alignment horizontal="justify" vertical="center"/>
    </xf>
    <xf numFmtId="0" fontId="2" fillId="0" borderId="0" xfId="0" applyFont="1" applyAlignment="1">
      <alignment horizontal="center"/>
    </xf>
    <xf numFmtId="0" fontId="2" fillId="2" borderId="1" xfId="2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2" borderId="5" xfId="2" applyFont="1" applyFill="1" applyBorder="1" applyAlignment="1">
      <alignment horizontal="left" vertical="top"/>
    </xf>
    <xf numFmtId="0" fontId="2" fillId="2" borderId="16" xfId="2" applyFont="1" applyFill="1" applyBorder="1" applyAlignment="1">
      <alignment horizontal="left" vertical="top"/>
    </xf>
    <xf numFmtId="0" fontId="3" fillId="0" borderId="0" xfId="3" applyFont="1" applyFill="1" applyBorder="1" applyAlignment="1">
      <alignment horizontal="left" wrapText="1"/>
    </xf>
    <xf numFmtId="0" fontId="2" fillId="0" borderId="30" xfId="3" applyFont="1" applyFill="1" applyBorder="1" applyAlignment="1">
      <alignment horizontal="center"/>
    </xf>
  </cellXfs>
  <cellStyles count="8">
    <cellStyle name="Millares 2" xfId="1"/>
    <cellStyle name="Normal" xfId="0" builtinId="0"/>
    <cellStyle name="Normal 2" xfId="2"/>
    <cellStyle name="Normal 2 2" xfId="3"/>
    <cellStyle name="Normal 4" xfId="4"/>
    <cellStyle name="Normal 5" xfId="5"/>
    <cellStyle name="Normal 56" xfId="6"/>
    <cellStyle name="Porcentaje 2" xfId="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755650</xdr:colOff>
      <xdr:row>0</xdr:row>
      <xdr:rowOff>752475</xdr:rowOff>
    </xdr:to>
    <xdr:sp macro="" textlink="">
      <xdr:nvSpPr>
        <xdr:cNvPr id="2" name="1 Rectángulo"/>
        <xdr:cNvSpPr/>
      </xdr:nvSpPr>
      <xdr:spPr>
        <a:xfrm>
          <a:off x="0" y="0"/>
          <a:ext cx="1736725" cy="752475"/>
        </a:xfrm>
        <a:prstGeom prst="rect">
          <a:avLst/>
        </a:prstGeom>
        <a:solidFill>
          <a:schemeClr val="accent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MX" sz="80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Logotipo</a:t>
          </a:r>
        </a:p>
      </xdr:txBody>
    </xdr:sp>
    <xdr:clientData/>
  </xdr:twoCellAnchor>
  <xdr:twoCellAnchor>
    <xdr:from>
      <xdr:col>0</xdr:col>
      <xdr:colOff>0</xdr:colOff>
      <xdr:row>45</xdr:row>
      <xdr:rowOff>119591</xdr:rowOff>
    </xdr:from>
    <xdr:to>
      <xdr:col>1</xdr:col>
      <xdr:colOff>1714500</xdr:colOff>
      <xdr:row>45</xdr:row>
      <xdr:rowOff>119591</xdr:rowOff>
    </xdr:to>
    <xdr:cxnSp macro="">
      <xdr:nvCxnSpPr>
        <xdr:cNvPr id="3" name="3 Conector recto"/>
        <xdr:cNvCxnSpPr/>
      </xdr:nvCxnSpPr>
      <xdr:spPr>
        <a:xfrm>
          <a:off x="0" y="7612591"/>
          <a:ext cx="2698750" cy="0"/>
        </a:xfrm>
        <a:prstGeom prst="line">
          <a:avLst/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638176</xdr:colOff>
      <xdr:row>42</xdr:row>
      <xdr:rowOff>0</xdr:rowOff>
    </xdr:from>
    <xdr:to>
      <xdr:col>1</xdr:col>
      <xdr:colOff>209551</xdr:colOff>
      <xdr:row>43</xdr:row>
      <xdr:rowOff>104774</xdr:rowOff>
    </xdr:to>
    <xdr:sp macro="" textlink="">
      <xdr:nvSpPr>
        <xdr:cNvPr id="4" name="4 CuadroTexto"/>
        <xdr:cNvSpPr txBox="1"/>
      </xdr:nvSpPr>
      <xdr:spPr>
        <a:xfrm>
          <a:off x="638176" y="7048500"/>
          <a:ext cx="555625" cy="25294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800">
              <a:latin typeface="Arial" pitchFamily="34" charset="0"/>
              <a:cs typeface="Arial" pitchFamily="34" charset="0"/>
            </a:rPr>
            <a:t>Firma</a:t>
          </a:r>
        </a:p>
      </xdr:txBody>
    </xdr:sp>
    <xdr:clientData/>
  </xdr:twoCellAnchor>
  <xdr:twoCellAnchor>
    <xdr:from>
      <xdr:col>0</xdr:col>
      <xdr:colOff>266700</xdr:colOff>
      <xdr:row>46</xdr:row>
      <xdr:rowOff>19048</xdr:rowOff>
    </xdr:from>
    <xdr:to>
      <xdr:col>1</xdr:col>
      <xdr:colOff>1104900</xdr:colOff>
      <xdr:row>50</xdr:row>
      <xdr:rowOff>57150</xdr:rowOff>
    </xdr:to>
    <xdr:sp macro="" textlink="">
      <xdr:nvSpPr>
        <xdr:cNvPr id="5" name="6 CuadroTexto"/>
        <xdr:cNvSpPr txBox="1"/>
      </xdr:nvSpPr>
      <xdr:spPr>
        <a:xfrm>
          <a:off x="266700" y="7660215"/>
          <a:ext cx="1822450" cy="63076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8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Cargo del funcionario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8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Nombre del funcionario</a:t>
          </a:r>
        </a:p>
      </xdr:txBody>
    </xdr:sp>
    <xdr:clientData/>
  </xdr:twoCellAnchor>
  <xdr:twoCellAnchor>
    <xdr:from>
      <xdr:col>1</xdr:col>
      <xdr:colOff>2476500</xdr:colOff>
      <xdr:row>46</xdr:row>
      <xdr:rowOff>3174</xdr:rowOff>
    </xdr:from>
    <xdr:to>
      <xdr:col>2</xdr:col>
      <xdr:colOff>550333</xdr:colOff>
      <xdr:row>46</xdr:row>
      <xdr:rowOff>3174</xdr:rowOff>
    </xdr:to>
    <xdr:cxnSp macro="">
      <xdr:nvCxnSpPr>
        <xdr:cNvPr id="6" name="3 Conector recto"/>
        <xdr:cNvCxnSpPr/>
      </xdr:nvCxnSpPr>
      <xdr:spPr>
        <a:xfrm>
          <a:off x="3460750" y="7644341"/>
          <a:ext cx="2698750" cy="0"/>
        </a:xfrm>
        <a:prstGeom prst="line">
          <a:avLst/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3114676</xdr:colOff>
      <xdr:row>42</xdr:row>
      <xdr:rowOff>31750</xdr:rowOff>
    </xdr:from>
    <xdr:to>
      <xdr:col>1</xdr:col>
      <xdr:colOff>3670301</xdr:colOff>
      <xdr:row>43</xdr:row>
      <xdr:rowOff>136524</xdr:rowOff>
    </xdr:to>
    <xdr:sp macro="" textlink="">
      <xdr:nvSpPr>
        <xdr:cNvPr id="7" name="4 CuadroTexto"/>
        <xdr:cNvSpPr txBox="1"/>
      </xdr:nvSpPr>
      <xdr:spPr>
        <a:xfrm>
          <a:off x="4098926" y="7080250"/>
          <a:ext cx="555625" cy="25294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800">
              <a:latin typeface="Arial" pitchFamily="34" charset="0"/>
              <a:cs typeface="Arial" pitchFamily="34" charset="0"/>
            </a:rPr>
            <a:t>Firma</a:t>
          </a:r>
        </a:p>
      </xdr:txBody>
    </xdr:sp>
    <xdr:clientData/>
  </xdr:twoCellAnchor>
  <xdr:twoCellAnchor>
    <xdr:from>
      <xdr:col>1</xdr:col>
      <xdr:colOff>2743200</xdr:colOff>
      <xdr:row>46</xdr:row>
      <xdr:rowOff>50798</xdr:rowOff>
    </xdr:from>
    <xdr:to>
      <xdr:col>1</xdr:col>
      <xdr:colOff>4565650</xdr:colOff>
      <xdr:row>50</xdr:row>
      <xdr:rowOff>88900</xdr:rowOff>
    </xdr:to>
    <xdr:sp macro="" textlink="">
      <xdr:nvSpPr>
        <xdr:cNvPr id="8" name="6 CuadroTexto"/>
        <xdr:cNvSpPr txBox="1"/>
      </xdr:nvSpPr>
      <xdr:spPr>
        <a:xfrm>
          <a:off x="3727450" y="7691965"/>
          <a:ext cx="1822450" cy="63076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8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Cargo del funcionario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8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Nombre del funcionario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57</xdr:row>
      <xdr:rowOff>95250</xdr:rowOff>
    </xdr:from>
    <xdr:to>
      <xdr:col>1</xdr:col>
      <xdr:colOff>1866900</xdr:colOff>
      <xdr:row>61</xdr:row>
      <xdr:rowOff>104774</xdr:rowOff>
    </xdr:to>
    <xdr:sp macro="" textlink="">
      <xdr:nvSpPr>
        <xdr:cNvPr id="2" name="1 CuadroTexto"/>
        <xdr:cNvSpPr txBox="1"/>
      </xdr:nvSpPr>
      <xdr:spPr>
        <a:xfrm>
          <a:off x="0" y="8429625"/>
          <a:ext cx="3248025" cy="5810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lang="es-MX" sz="1100"/>
            <a:t>PROF. JOSE ERNESTO GERARDO DIAZ ROMERO</a:t>
          </a:r>
          <a:br>
            <a:rPr lang="es-MX" sz="1100"/>
          </a:br>
          <a:r>
            <a:rPr lang="es-MX" sz="1100"/>
            <a:t>DIRECTOR</a:t>
          </a:r>
        </a:p>
      </xdr:txBody>
    </xdr:sp>
    <xdr:clientData/>
  </xdr:twoCellAnchor>
  <xdr:twoCellAnchor>
    <xdr:from>
      <xdr:col>2</xdr:col>
      <xdr:colOff>152400</xdr:colOff>
      <xdr:row>57</xdr:row>
      <xdr:rowOff>76200</xdr:rowOff>
    </xdr:from>
    <xdr:to>
      <xdr:col>5</xdr:col>
      <xdr:colOff>129347</xdr:colOff>
      <xdr:row>61</xdr:row>
      <xdr:rowOff>85724</xdr:rowOff>
    </xdr:to>
    <xdr:sp macro="" textlink="">
      <xdr:nvSpPr>
        <xdr:cNvPr id="3" name="2 CuadroTexto"/>
        <xdr:cNvSpPr txBox="1"/>
      </xdr:nvSpPr>
      <xdr:spPr>
        <a:xfrm>
          <a:off x="4914900" y="8410575"/>
          <a:ext cx="3520247" cy="5810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lang="es-MX" sz="1100" b="0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C. CARLOS GUZMAN CAMARENA</a:t>
          </a:r>
          <a:r>
            <a:rPr lang="es-MX"/>
            <a:t> </a:t>
          </a:r>
          <a:r>
            <a:rPr lang="es-MX" sz="1100"/>
            <a:t/>
          </a:r>
          <a:br>
            <a:rPr lang="es-MX" sz="1100"/>
          </a:br>
          <a:r>
            <a:rPr lang="es-MX" sz="1100"/>
            <a:t>PRESIDENTE</a:t>
          </a:r>
          <a:r>
            <a:rPr lang="es-MX" sz="1100" baseline="0"/>
            <a:t> MUNICIPAL</a:t>
          </a:r>
          <a:endParaRPr lang="es-MX" sz="1100"/>
        </a:p>
      </xdr:txBody>
    </xdr:sp>
    <xdr:clientData/>
  </xdr:twoCellAnchor>
  <xdr:twoCellAnchor>
    <xdr:from>
      <xdr:col>0</xdr:col>
      <xdr:colOff>142875</xdr:colOff>
      <xdr:row>57</xdr:row>
      <xdr:rowOff>9525</xdr:rowOff>
    </xdr:from>
    <xdr:to>
      <xdr:col>1</xdr:col>
      <xdr:colOff>1847850</xdr:colOff>
      <xdr:row>57</xdr:row>
      <xdr:rowOff>9525</xdr:rowOff>
    </xdr:to>
    <xdr:cxnSp macro="">
      <xdr:nvCxnSpPr>
        <xdr:cNvPr id="5" name="4 Conector recto"/>
        <xdr:cNvCxnSpPr/>
      </xdr:nvCxnSpPr>
      <xdr:spPr>
        <a:xfrm>
          <a:off x="142875" y="8343900"/>
          <a:ext cx="30861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142875</xdr:colOff>
      <xdr:row>56</xdr:row>
      <xdr:rowOff>114300</xdr:rowOff>
    </xdr:from>
    <xdr:to>
      <xdr:col>4</xdr:col>
      <xdr:colOff>942975</xdr:colOff>
      <xdr:row>56</xdr:row>
      <xdr:rowOff>114301</xdr:rowOff>
    </xdr:to>
    <xdr:cxnSp macro="">
      <xdr:nvCxnSpPr>
        <xdr:cNvPr id="8" name="7 Conector recto"/>
        <xdr:cNvCxnSpPr/>
      </xdr:nvCxnSpPr>
      <xdr:spPr>
        <a:xfrm flipV="1">
          <a:off x="4905375" y="8305800"/>
          <a:ext cx="3162300" cy="1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34</xdr:row>
      <xdr:rowOff>123825</xdr:rowOff>
    </xdr:from>
    <xdr:to>
      <xdr:col>1</xdr:col>
      <xdr:colOff>1866900</xdr:colOff>
      <xdr:row>38</xdr:row>
      <xdr:rowOff>133349</xdr:rowOff>
    </xdr:to>
    <xdr:sp macro="" textlink="">
      <xdr:nvSpPr>
        <xdr:cNvPr id="2" name="1 CuadroTexto"/>
        <xdr:cNvSpPr txBox="1"/>
      </xdr:nvSpPr>
      <xdr:spPr>
        <a:xfrm>
          <a:off x="0" y="5076825"/>
          <a:ext cx="3248025" cy="5810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lang="es-MX" sz="1100"/>
            <a:t>PROF. JOSE ERNESTO GERARDO DIAZ ROMERO</a:t>
          </a:r>
          <a:br>
            <a:rPr lang="es-MX" sz="1100"/>
          </a:br>
          <a:r>
            <a:rPr lang="es-MX" sz="1100"/>
            <a:t>DIRECTOR</a:t>
          </a:r>
        </a:p>
      </xdr:txBody>
    </xdr:sp>
    <xdr:clientData/>
  </xdr:twoCellAnchor>
  <xdr:twoCellAnchor>
    <xdr:from>
      <xdr:col>2</xdr:col>
      <xdr:colOff>152400</xdr:colOff>
      <xdr:row>34</xdr:row>
      <xdr:rowOff>104775</xdr:rowOff>
    </xdr:from>
    <xdr:to>
      <xdr:col>5</xdr:col>
      <xdr:colOff>129347</xdr:colOff>
      <xdr:row>38</xdr:row>
      <xdr:rowOff>114299</xdr:rowOff>
    </xdr:to>
    <xdr:sp macro="" textlink="">
      <xdr:nvSpPr>
        <xdr:cNvPr id="3" name="2 CuadroTexto"/>
        <xdr:cNvSpPr txBox="1"/>
      </xdr:nvSpPr>
      <xdr:spPr>
        <a:xfrm>
          <a:off x="4914900" y="5057775"/>
          <a:ext cx="3520247" cy="5810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lang="es-MX" sz="1100" b="0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C. CARLOS GUZMAN CAMARENA</a:t>
          </a:r>
          <a:r>
            <a:rPr lang="es-MX"/>
            <a:t> </a:t>
          </a:r>
          <a:r>
            <a:rPr lang="es-MX" sz="1100"/>
            <a:t/>
          </a:r>
          <a:br>
            <a:rPr lang="es-MX" sz="1100"/>
          </a:br>
          <a:r>
            <a:rPr lang="es-MX" sz="1100"/>
            <a:t>PRESIDENTE</a:t>
          </a:r>
          <a:r>
            <a:rPr lang="es-MX" sz="1100" baseline="0"/>
            <a:t> MUNICIPAL</a:t>
          </a:r>
          <a:endParaRPr lang="es-MX" sz="1100"/>
        </a:p>
      </xdr:txBody>
    </xdr:sp>
    <xdr:clientData/>
  </xdr:twoCellAnchor>
  <xdr:twoCellAnchor>
    <xdr:from>
      <xdr:col>0</xdr:col>
      <xdr:colOff>142875</xdr:colOff>
      <xdr:row>34</xdr:row>
      <xdr:rowOff>38100</xdr:rowOff>
    </xdr:from>
    <xdr:to>
      <xdr:col>1</xdr:col>
      <xdr:colOff>1847850</xdr:colOff>
      <xdr:row>34</xdr:row>
      <xdr:rowOff>38100</xdr:rowOff>
    </xdr:to>
    <xdr:cxnSp macro="">
      <xdr:nvCxnSpPr>
        <xdr:cNvPr id="4" name="3 Conector recto"/>
        <xdr:cNvCxnSpPr/>
      </xdr:nvCxnSpPr>
      <xdr:spPr>
        <a:xfrm>
          <a:off x="142875" y="4991100"/>
          <a:ext cx="30861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142875</xdr:colOff>
      <xdr:row>34</xdr:row>
      <xdr:rowOff>0</xdr:rowOff>
    </xdr:from>
    <xdr:to>
      <xdr:col>4</xdr:col>
      <xdr:colOff>942975</xdr:colOff>
      <xdr:row>34</xdr:row>
      <xdr:rowOff>1</xdr:rowOff>
    </xdr:to>
    <xdr:cxnSp macro="">
      <xdr:nvCxnSpPr>
        <xdr:cNvPr id="5" name="4 Conector recto"/>
        <xdr:cNvCxnSpPr/>
      </xdr:nvCxnSpPr>
      <xdr:spPr>
        <a:xfrm flipV="1">
          <a:off x="4905375" y="4953000"/>
          <a:ext cx="3162300" cy="1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</xdr:colOff>
      <xdr:row>106</xdr:row>
      <xdr:rowOff>66675</xdr:rowOff>
    </xdr:from>
    <xdr:to>
      <xdr:col>1</xdr:col>
      <xdr:colOff>3286125</xdr:colOff>
      <xdr:row>110</xdr:row>
      <xdr:rowOff>76199</xdr:rowOff>
    </xdr:to>
    <xdr:sp macro="" textlink="">
      <xdr:nvSpPr>
        <xdr:cNvPr id="2" name="1 CuadroTexto"/>
        <xdr:cNvSpPr txBox="1"/>
      </xdr:nvSpPr>
      <xdr:spPr>
        <a:xfrm>
          <a:off x="1419225" y="15306675"/>
          <a:ext cx="3248025" cy="5810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lang="es-MX" sz="1100"/>
            <a:t>PROF. JOSE ERNESTO GERARDO DIAZ ROMERO</a:t>
          </a:r>
          <a:br>
            <a:rPr lang="es-MX" sz="1100"/>
          </a:br>
          <a:r>
            <a:rPr lang="es-MX" sz="1100"/>
            <a:t>DIRECTOR</a:t>
          </a:r>
        </a:p>
      </xdr:txBody>
    </xdr:sp>
    <xdr:clientData/>
  </xdr:twoCellAnchor>
  <xdr:twoCellAnchor>
    <xdr:from>
      <xdr:col>3</xdr:col>
      <xdr:colOff>390525</xdr:colOff>
      <xdr:row>106</xdr:row>
      <xdr:rowOff>47625</xdr:rowOff>
    </xdr:from>
    <xdr:to>
      <xdr:col>6</xdr:col>
      <xdr:colOff>367472</xdr:colOff>
      <xdr:row>110</xdr:row>
      <xdr:rowOff>57149</xdr:rowOff>
    </xdr:to>
    <xdr:sp macro="" textlink="">
      <xdr:nvSpPr>
        <xdr:cNvPr id="3" name="2 CuadroTexto"/>
        <xdr:cNvSpPr txBox="1"/>
      </xdr:nvSpPr>
      <xdr:spPr>
        <a:xfrm>
          <a:off x="6334125" y="15287625"/>
          <a:ext cx="3520247" cy="5810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lang="es-MX" sz="1100" b="0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C. CARLOS GUZMAN CAMARENA</a:t>
          </a:r>
          <a:r>
            <a:rPr lang="es-MX"/>
            <a:t> </a:t>
          </a:r>
          <a:r>
            <a:rPr lang="es-MX" sz="1100"/>
            <a:t/>
          </a:r>
          <a:br>
            <a:rPr lang="es-MX" sz="1100"/>
          </a:br>
          <a:r>
            <a:rPr lang="es-MX" sz="1100"/>
            <a:t>PRESIDENTE</a:t>
          </a:r>
          <a:r>
            <a:rPr lang="es-MX" sz="1100" baseline="0"/>
            <a:t> MUNICIPAL</a:t>
          </a:r>
          <a:endParaRPr lang="es-MX" sz="1100"/>
        </a:p>
      </xdr:txBody>
    </xdr:sp>
    <xdr:clientData/>
  </xdr:twoCellAnchor>
  <xdr:twoCellAnchor>
    <xdr:from>
      <xdr:col>1</xdr:col>
      <xdr:colOff>180975</xdr:colOff>
      <xdr:row>105</xdr:row>
      <xdr:rowOff>123825</xdr:rowOff>
    </xdr:from>
    <xdr:to>
      <xdr:col>1</xdr:col>
      <xdr:colOff>3267075</xdr:colOff>
      <xdr:row>105</xdr:row>
      <xdr:rowOff>123825</xdr:rowOff>
    </xdr:to>
    <xdr:cxnSp macro="">
      <xdr:nvCxnSpPr>
        <xdr:cNvPr id="4" name="3 Conector recto"/>
        <xdr:cNvCxnSpPr/>
      </xdr:nvCxnSpPr>
      <xdr:spPr>
        <a:xfrm>
          <a:off x="1562100" y="15220950"/>
          <a:ext cx="30861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381000</xdr:colOff>
      <xdr:row>105</xdr:row>
      <xdr:rowOff>85725</xdr:rowOff>
    </xdr:from>
    <xdr:to>
      <xdr:col>6</xdr:col>
      <xdr:colOff>0</xdr:colOff>
      <xdr:row>105</xdr:row>
      <xdr:rowOff>85726</xdr:rowOff>
    </xdr:to>
    <xdr:cxnSp macro="">
      <xdr:nvCxnSpPr>
        <xdr:cNvPr id="5" name="4 Conector recto"/>
        <xdr:cNvCxnSpPr/>
      </xdr:nvCxnSpPr>
      <xdr:spPr>
        <a:xfrm flipV="1">
          <a:off x="6324600" y="15182850"/>
          <a:ext cx="3162300" cy="1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21</xdr:row>
      <xdr:rowOff>123825</xdr:rowOff>
    </xdr:from>
    <xdr:to>
      <xdr:col>3</xdr:col>
      <xdr:colOff>342900</xdr:colOff>
      <xdr:row>25</xdr:row>
      <xdr:rowOff>133349</xdr:rowOff>
    </xdr:to>
    <xdr:sp macro="" textlink="">
      <xdr:nvSpPr>
        <xdr:cNvPr id="2" name="1 CuadroTexto"/>
        <xdr:cNvSpPr txBox="1"/>
      </xdr:nvSpPr>
      <xdr:spPr>
        <a:xfrm>
          <a:off x="0" y="3648075"/>
          <a:ext cx="3248025" cy="5810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lang="es-MX" sz="1100"/>
            <a:t>PROF. JOSE ERNESTO GERARDO DIAZ ROMERO</a:t>
          </a:r>
          <a:br>
            <a:rPr lang="es-MX" sz="1100"/>
          </a:br>
          <a:r>
            <a:rPr lang="es-MX" sz="1100"/>
            <a:t>DIRECTOR</a:t>
          </a:r>
        </a:p>
      </xdr:txBody>
    </xdr:sp>
    <xdr:clientData/>
  </xdr:twoCellAnchor>
  <xdr:twoCellAnchor>
    <xdr:from>
      <xdr:col>5</xdr:col>
      <xdr:colOff>485775</xdr:colOff>
      <xdr:row>21</xdr:row>
      <xdr:rowOff>104775</xdr:rowOff>
    </xdr:from>
    <xdr:to>
      <xdr:col>9</xdr:col>
      <xdr:colOff>538922</xdr:colOff>
      <xdr:row>25</xdr:row>
      <xdr:rowOff>114299</xdr:rowOff>
    </xdr:to>
    <xdr:sp macro="" textlink="">
      <xdr:nvSpPr>
        <xdr:cNvPr id="3" name="2 CuadroTexto"/>
        <xdr:cNvSpPr txBox="1"/>
      </xdr:nvSpPr>
      <xdr:spPr>
        <a:xfrm>
          <a:off x="4914900" y="3629025"/>
          <a:ext cx="3520247" cy="5810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lang="es-MX" sz="1100" b="0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C. CARLOS GUZMAN CAMARENA</a:t>
          </a:r>
          <a:r>
            <a:rPr lang="es-MX"/>
            <a:t> </a:t>
          </a:r>
          <a:r>
            <a:rPr lang="es-MX" sz="1100"/>
            <a:t/>
          </a:r>
          <a:br>
            <a:rPr lang="es-MX" sz="1100"/>
          </a:br>
          <a:r>
            <a:rPr lang="es-MX" sz="1100"/>
            <a:t>PRESIDENTE</a:t>
          </a:r>
          <a:r>
            <a:rPr lang="es-MX" sz="1100" baseline="0"/>
            <a:t> MUNICIPAL</a:t>
          </a:r>
          <a:endParaRPr lang="es-MX" sz="1100"/>
        </a:p>
      </xdr:txBody>
    </xdr:sp>
    <xdr:clientData/>
  </xdr:twoCellAnchor>
  <xdr:twoCellAnchor>
    <xdr:from>
      <xdr:col>0</xdr:col>
      <xdr:colOff>142875</xdr:colOff>
      <xdr:row>21</xdr:row>
      <xdr:rowOff>38100</xdr:rowOff>
    </xdr:from>
    <xdr:to>
      <xdr:col>3</xdr:col>
      <xdr:colOff>323850</xdr:colOff>
      <xdr:row>21</xdr:row>
      <xdr:rowOff>38100</xdr:rowOff>
    </xdr:to>
    <xdr:cxnSp macro="">
      <xdr:nvCxnSpPr>
        <xdr:cNvPr id="4" name="3 Conector recto"/>
        <xdr:cNvCxnSpPr/>
      </xdr:nvCxnSpPr>
      <xdr:spPr>
        <a:xfrm>
          <a:off x="142875" y="3562350"/>
          <a:ext cx="30861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476250</xdr:colOff>
      <xdr:row>21</xdr:row>
      <xdr:rowOff>0</xdr:rowOff>
    </xdr:from>
    <xdr:to>
      <xdr:col>9</xdr:col>
      <xdr:colOff>171450</xdr:colOff>
      <xdr:row>21</xdr:row>
      <xdr:rowOff>1</xdr:rowOff>
    </xdr:to>
    <xdr:cxnSp macro="">
      <xdr:nvCxnSpPr>
        <xdr:cNvPr id="5" name="4 Conector recto"/>
        <xdr:cNvCxnSpPr/>
      </xdr:nvCxnSpPr>
      <xdr:spPr>
        <a:xfrm flipV="1">
          <a:off x="4905375" y="3524250"/>
          <a:ext cx="3162300" cy="1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40</xdr:row>
      <xdr:rowOff>123825</xdr:rowOff>
    </xdr:from>
    <xdr:to>
      <xdr:col>1</xdr:col>
      <xdr:colOff>1866900</xdr:colOff>
      <xdr:row>44</xdr:row>
      <xdr:rowOff>133349</xdr:rowOff>
    </xdr:to>
    <xdr:sp macro="" textlink="">
      <xdr:nvSpPr>
        <xdr:cNvPr id="2" name="1 CuadroTexto"/>
        <xdr:cNvSpPr txBox="1"/>
      </xdr:nvSpPr>
      <xdr:spPr>
        <a:xfrm>
          <a:off x="0" y="5934075"/>
          <a:ext cx="3248025" cy="5810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lang="es-MX" sz="1100"/>
            <a:t>PROF. JOSE ERNESTO GERARDO DIAZ ROMERO</a:t>
          </a:r>
          <a:br>
            <a:rPr lang="es-MX" sz="1100"/>
          </a:br>
          <a:r>
            <a:rPr lang="es-MX" sz="1100"/>
            <a:t>DIRECTOR</a:t>
          </a:r>
        </a:p>
      </xdr:txBody>
    </xdr:sp>
    <xdr:clientData/>
  </xdr:twoCellAnchor>
  <xdr:twoCellAnchor>
    <xdr:from>
      <xdr:col>2</xdr:col>
      <xdr:colOff>152400</xdr:colOff>
      <xdr:row>40</xdr:row>
      <xdr:rowOff>104775</xdr:rowOff>
    </xdr:from>
    <xdr:to>
      <xdr:col>5</xdr:col>
      <xdr:colOff>548447</xdr:colOff>
      <xdr:row>44</xdr:row>
      <xdr:rowOff>114299</xdr:rowOff>
    </xdr:to>
    <xdr:sp macro="" textlink="">
      <xdr:nvSpPr>
        <xdr:cNvPr id="3" name="2 CuadroTexto"/>
        <xdr:cNvSpPr txBox="1"/>
      </xdr:nvSpPr>
      <xdr:spPr>
        <a:xfrm>
          <a:off x="4914900" y="5915025"/>
          <a:ext cx="3520247" cy="5810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lang="es-MX" sz="1100" b="0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C. CARLOS GUZMAN CAMARENA</a:t>
          </a:r>
          <a:r>
            <a:rPr lang="es-MX"/>
            <a:t> </a:t>
          </a:r>
          <a:r>
            <a:rPr lang="es-MX" sz="1100"/>
            <a:t/>
          </a:r>
          <a:br>
            <a:rPr lang="es-MX" sz="1100"/>
          </a:br>
          <a:r>
            <a:rPr lang="es-MX" sz="1100"/>
            <a:t>PRESIDENTE</a:t>
          </a:r>
          <a:r>
            <a:rPr lang="es-MX" sz="1100" baseline="0"/>
            <a:t> MUNICIPAL</a:t>
          </a:r>
          <a:endParaRPr lang="es-MX" sz="1100"/>
        </a:p>
      </xdr:txBody>
    </xdr:sp>
    <xdr:clientData/>
  </xdr:twoCellAnchor>
  <xdr:twoCellAnchor>
    <xdr:from>
      <xdr:col>0</xdr:col>
      <xdr:colOff>142875</xdr:colOff>
      <xdr:row>40</xdr:row>
      <xdr:rowOff>38100</xdr:rowOff>
    </xdr:from>
    <xdr:to>
      <xdr:col>1</xdr:col>
      <xdr:colOff>1847850</xdr:colOff>
      <xdr:row>40</xdr:row>
      <xdr:rowOff>38100</xdr:rowOff>
    </xdr:to>
    <xdr:cxnSp macro="">
      <xdr:nvCxnSpPr>
        <xdr:cNvPr id="4" name="3 Conector recto"/>
        <xdr:cNvCxnSpPr/>
      </xdr:nvCxnSpPr>
      <xdr:spPr>
        <a:xfrm>
          <a:off x="142875" y="5848350"/>
          <a:ext cx="30861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142875</xdr:colOff>
      <xdr:row>40</xdr:row>
      <xdr:rowOff>0</xdr:rowOff>
    </xdr:from>
    <xdr:to>
      <xdr:col>5</xdr:col>
      <xdr:colOff>180975</xdr:colOff>
      <xdr:row>40</xdr:row>
      <xdr:rowOff>1</xdr:rowOff>
    </xdr:to>
    <xdr:cxnSp macro="">
      <xdr:nvCxnSpPr>
        <xdr:cNvPr id="5" name="4 Conector recto"/>
        <xdr:cNvCxnSpPr/>
      </xdr:nvCxnSpPr>
      <xdr:spPr>
        <a:xfrm flipV="1">
          <a:off x="4905375" y="5810250"/>
          <a:ext cx="3162300" cy="1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25</xdr:row>
      <xdr:rowOff>123825</xdr:rowOff>
    </xdr:from>
    <xdr:to>
      <xdr:col>1</xdr:col>
      <xdr:colOff>1866900</xdr:colOff>
      <xdr:row>29</xdr:row>
      <xdr:rowOff>133349</xdr:rowOff>
    </xdr:to>
    <xdr:sp macro="" textlink="">
      <xdr:nvSpPr>
        <xdr:cNvPr id="2" name="1 CuadroTexto"/>
        <xdr:cNvSpPr txBox="1"/>
      </xdr:nvSpPr>
      <xdr:spPr>
        <a:xfrm>
          <a:off x="0" y="3743325"/>
          <a:ext cx="3248025" cy="5810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lang="es-MX" sz="1100"/>
            <a:t>PROF. JOSE ERNESTO GERARDO DIAZ ROMERO</a:t>
          </a:r>
          <a:br>
            <a:rPr lang="es-MX" sz="1100"/>
          </a:br>
          <a:r>
            <a:rPr lang="es-MX" sz="1100"/>
            <a:t>DIRECTOR</a:t>
          </a:r>
        </a:p>
      </xdr:txBody>
    </xdr:sp>
    <xdr:clientData/>
  </xdr:twoCellAnchor>
  <xdr:twoCellAnchor>
    <xdr:from>
      <xdr:col>2</xdr:col>
      <xdr:colOff>152400</xdr:colOff>
      <xdr:row>25</xdr:row>
      <xdr:rowOff>104775</xdr:rowOff>
    </xdr:from>
    <xdr:to>
      <xdr:col>5</xdr:col>
      <xdr:colOff>129347</xdr:colOff>
      <xdr:row>29</xdr:row>
      <xdr:rowOff>114299</xdr:rowOff>
    </xdr:to>
    <xdr:sp macro="" textlink="">
      <xdr:nvSpPr>
        <xdr:cNvPr id="3" name="2 CuadroTexto"/>
        <xdr:cNvSpPr txBox="1"/>
      </xdr:nvSpPr>
      <xdr:spPr>
        <a:xfrm>
          <a:off x="4914900" y="3724275"/>
          <a:ext cx="3520247" cy="5810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lang="es-MX" sz="1100" b="0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C. CARLOS GUZMAN CAMARENA</a:t>
          </a:r>
          <a:r>
            <a:rPr lang="es-MX"/>
            <a:t> </a:t>
          </a:r>
          <a:r>
            <a:rPr lang="es-MX" sz="1100"/>
            <a:t/>
          </a:r>
          <a:br>
            <a:rPr lang="es-MX" sz="1100"/>
          </a:br>
          <a:r>
            <a:rPr lang="es-MX" sz="1100"/>
            <a:t>PRESIDENTE</a:t>
          </a:r>
          <a:r>
            <a:rPr lang="es-MX" sz="1100" baseline="0"/>
            <a:t> MUNICIPAL</a:t>
          </a:r>
          <a:endParaRPr lang="es-MX" sz="1100"/>
        </a:p>
      </xdr:txBody>
    </xdr:sp>
    <xdr:clientData/>
  </xdr:twoCellAnchor>
  <xdr:twoCellAnchor>
    <xdr:from>
      <xdr:col>0</xdr:col>
      <xdr:colOff>142875</xdr:colOff>
      <xdr:row>25</xdr:row>
      <xdr:rowOff>38100</xdr:rowOff>
    </xdr:from>
    <xdr:to>
      <xdr:col>1</xdr:col>
      <xdr:colOff>1847850</xdr:colOff>
      <xdr:row>25</xdr:row>
      <xdr:rowOff>38100</xdr:rowOff>
    </xdr:to>
    <xdr:cxnSp macro="">
      <xdr:nvCxnSpPr>
        <xdr:cNvPr id="4" name="3 Conector recto"/>
        <xdr:cNvCxnSpPr/>
      </xdr:nvCxnSpPr>
      <xdr:spPr>
        <a:xfrm>
          <a:off x="142875" y="3657600"/>
          <a:ext cx="30861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142875</xdr:colOff>
      <xdr:row>25</xdr:row>
      <xdr:rowOff>0</xdr:rowOff>
    </xdr:from>
    <xdr:to>
      <xdr:col>4</xdr:col>
      <xdr:colOff>942975</xdr:colOff>
      <xdr:row>25</xdr:row>
      <xdr:rowOff>1</xdr:rowOff>
    </xdr:to>
    <xdr:cxnSp macro="">
      <xdr:nvCxnSpPr>
        <xdr:cNvPr id="5" name="4 Conector recto"/>
        <xdr:cNvCxnSpPr/>
      </xdr:nvCxnSpPr>
      <xdr:spPr>
        <a:xfrm flipV="1">
          <a:off x="4905375" y="3619500"/>
          <a:ext cx="3162300" cy="1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29</xdr:row>
      <xdr:rowOff>123825</xdr:rowOff>
    </xdr:from>
    <xdr:to>
      <xdr:col>1</xdr:col>
      <xdr:colOff>3248025</xdr:colOff>
      <xdr:row>33</xdr:row>
      <xdr:rowOff>133349</xdr:rowOff>
    </xdr:to>
    <xdr:sp macro="" textlink="">
      <xdr:nvSpPr>
        <xdr:cNvPr id="2" name="1 CuadroTexto"/>
        <xdr:cNvSpPr txBox="1"/>
      </xdr:nvSpPr>
      <xdr:spPr>
        <a:xfrm>
          <a:off x="1381125" y="4314825"/>
          <a:ext cx="3248025" cy="5810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lang="es-MX" sz="1100"/>
            <a:t>PROF. JOSE ERNESTO GERARDO DIAZ ROMERO</a:t>
          </a:r>
          <a:br>
            <a:rPr lang="es-MX" sz="1100"/>
          </a:br>
          <a:r>
            <a:rPr lang="es-MX" sz="1100"/>
            <a:t>DIRECTOR</a:t>
          </a:r>
        </a:p>
      </xdr:txBody>
    </xdr:sp>
    <xdr:clientData/>
  </xdr:twoCellAnchor>
  <xdr:twoCellAnchor>
    <xdr:from>
      <xdr:col>3</xdr:col>
      <xdr:colOff>352425</xdr:colOff>
      <xdr:row>29</xdr:row>
      <xdr:rowOff>104775</xdr:rowOff>
    </xdr:from>
    <xdr:to>
      <xdr:col>6</xdr:col>
      <xdr:colOff>748472</xdr:colOff>
      <xdr:row>33</xdr:row>
      <xdr:rowOff>114299</xdr:rowOff>
    </xdr:to>
    <xdr:sp macro="" textlink="">
      <xdr:nvSpPr>
        <xdr:cNvPr id="3" name="2 CuadroTexto"/>
        <xdr:cNvSpPr txBox="1"/>
      </xdr:nvSpPr>
      <xdr:spPr>
        <a:xfrm>
          <a:off x="6296025" y="4295775"/>
          <a:ext cx="3520247" cy="5810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lang="es-MX" sz="1100" b="0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C. CARLOS GUZMAN CAMARENA</a:t>
          </a:r>
          <a:r>
            <a:rPr lang="es-MX"/>
            <a:t> </a:t>
          </a:r>
          <a:r>
            <a:rPr lang="es-MX" sz="1100"/>
            <a:t/>
          </a:r>
          <a:br>
            <a:rPr lang="es-MX" sz="1100"/>
          </a:br>
          <a:r>
            <a:rPr lang="es-MX" sz="1100"/>
            <a:t>PRESIDENTE</a:t>
          </a:r>
          <a:r>
            <a:rPr lang="es-MX" sz="1100" baseline="0"/>
            <a:t> MUNICIPAL</a:t>
          </a:r>
          <a:endParaRPr lang="es-MX" sz="1100"/>
        </a:p>
      </xdr:txBody>
    </xdr:sp>
    <xdr:clientData/>
  </xdr:twoCellAnchor>
  <xdr:twoCellAnchor>
    <xdr:from>
      <xdr:col>1</xdr:col>
      <xdr:colOff>142875</xdr:colOff>
      <xdr:row>29</xdr:row>
      <xdr:rowOff>38100</xdr:rowOff>
    </xdr:from>
    <xdr:to>
      <xdr:col>1</xdr:col>
      <xdr:colOff>3228975</xdr:colOff>
      <xdr:row>29</xdr:row>
      <xdr:rowOff>38100</xdr:rowOff>
    </xdr:to>
    <xdr:cxnSp macro="">
      <xdr:nvCxnSpPr>
        <xdr:cNvPr id="4" name="3 Conector recto"/>
        <xdr:cNvCxnSpPr/>
      </xdr:nvCxnSpPr>
      <xdr:spPr>
        <a:xfrm>
          <a:off x="1524000" y="4229100"/>
          <a:ext cx="30861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342900</xdr:colOff>
      <xdr:row>29</xdr:row>
      <xdr:rowOff>0</xdr:rowOff>
    </xdr:from>
    <xdr:to>
      <xdr:col>6</xdr:col>
      <xdr:colOff>381000</xdr:colOff>
      <xdr:row>29</xdr:row>
      <xdr:rowOff>1</xdr:rowOff>
    </xdr:to>
    <xdr:cxnSp macro="">
      <xdr:nvCxnSpPr>
        <xdr:cNvPr id="5" name="4 Conector recto"/>
        <xdr:cNvCxnSpPr/>
      </xdr:nvCxnSpPr>
      <xdr:spPr>
        <a:xfrm flipV="1">
          <a:off x="6286500" y="4191000"/>
          <a:ext cx="3162300" cy="1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86</xdr:row>
      <xdr:rowOff>123825</xdr:rowOff>
    </xdr:from>
    <xdr:to>
      <xdr:col>1</xdr:col>
      <xdr:colOff>1866900</xdr:colOff>
      <xdr:row>90</xdr:row>
      <xdr:rowOff>133349</xdr:rowOff>
    </xdr:to>
    <xdr:sp macro="" textlink="">
      <xdr:nvSpPr>
        <xdr:cNvPr id="2" name="1 CuadroTexto"/>
        <xdr:cNvSpPr txBox="1"/>
      </xdr:nvSpPr>
      <xdr:spPr>
        <a:xfrm>
          <a:off x="0" y="13363575"/>
          <a:ext cx="3248025" cy="5810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lang="es-MX" sz="1100"/>
            <a:t>PROF. JOSE ERNESTO GERARDO DIAZ ROMERO</a:t>
          </a:r>
          <a:br>
            <a:rPr lang="es-MX" sz="1100"/>
          </a:br>
          <a:r>
            <a:rPr lang="es-MX" sz="1100"/>
            <a:t>DIRECTOR</a:t>
          </a:r>
        </a:p>
      </xdr:txBody>
    </xdr:sp>
    <xdr:clientData/>
  </xdr:twoCellAnchor>
  <xdr:twoCellAnchor>
    <xdr:from>
      <xdr:col>2</xdr:col>
      <xdr:colOff>152400</xdr:colOff>
      <xdr:row>86</xdr:row>
      <xdr:rowOff>104775</xdr:rowOff>
    </xdr:from>
    <xdr:to>
      <xdr:col>5</xdr:col>
      <xdr:colOff>129347</xdr:colOff>
      <xdr:row>90</xdr:row>
      <xdr:rowOff>114299</xdr:rowOff>
    </xdr:to>
    <xdr:sp macro="" textlink="">
      <xdr:nvSpPr>
        <xdr:cNvPr id="3" name="2 CuadroTexto"/>
        <xdr:cNvSpPr txBox="1"/>
      </xdr:nvSpPr>
      <xdr:spPr>
        <a:xfrm>
          <a:off x="4914900" y="13344525"/>
          <a:ext cx="3520247" cy="5810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lang="es-MX" sz="1100" b="0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C. CARLOS GUZMAN CAMARENA</a:t>
          </a:r>
          <a:r>
            <a:rPr lang="es-MX"/>
            <a:t> </a:t>
          </a:r>
          <a:r>
            <a:rPr lang="es-MX" sz="1100"/>
            <a:t/>
          </a:r>
          <a:br>
            <a:rPr lang="es-MX" sz="1100"/>
          </a:br>
          <a:r>
            <a:rPr lang="es-MX" sz="1100"/>
            <a:t>PRESIDENTE</a:t>
          </a:r>
          <a:r>
            <a:rPr lang="es-MX" sz="1100" baseline="0"/>
            <a:t> MUNICIPAL</a:t>
          </a:r>
          <a:endParaRPr lang="es-MX" sz="1100"/>
        </a:p>
      </xdr:txBody>
    </xdr:sp>
    <xdr:clientData/>
  </xdr:twoCellAnchor>
  <xdr:twoCellAnchor>
    <xdr:from>
      <xdr:col>0</xdr:col>
      <xdr:colOff>142875</xdr:colOff>
      <xdr:row>86</xdr:row>
      <xdr:rowOff>38100</xdr:rowOff>
    </xdr:from>
    <xdr:to>
      <xdr:col>1</xdr:col>
      <xdr:colOff>1847850</xdr:colOff>
      <xdr:row>86</xdr:row>
      <xdr:rowOff>38100</xdr:rowOff>
    </xdr:to>
    <xdr:cxnSp macro="">
      <xdr:nvCxnSpPr>
        <xdr:cNvPr id="4" name="3 Conector recto"/>
        <xdr:cNvCxnSpPr/>
      </xdr:nvCxnSpPr>
      <xdr:spPr>
        <a:xfrm>
          <a:off x="142875" y="13277850"/>
          <a:ext cx="30861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142875</xdr:colOff>
      <xdr:row>86</xdr:row>
      <xdr:rowOff>0</xdr:rowOff>
    </xdr:from>
    <xdr:to>
      <xdr:col>4</xdr:col>
      <xdr:colOff>942975</xdr:colOff>
      <xdr:row>86</xdr:row>
      <xdr:rowOff>1</xdr:rowOff>
    </xdr:to>
    <xdr:cxnSp macro="">
      <xdr:nvCxnSpPr>
        <xdr:cNvPr id="5" name="4 Conector recto"/>
        <xdr:cNvCxnSpPr/>
      </xdr:nvCxnSpPr>
      <xdr:spPr>
        <a:xfrm flipV="1">
          <a:off x="4905375" y="13239750"/>
          <a:ext cx="3162300" cy="1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40</xdr:row>
      <xdr:rowOff>123825</xdr:rowOff>
    </xdr:from>
    <xdr:to>
      <xdr:col>1</xdr:col>
      <xdr:colOff>3248025</xdr:colOff>
      <xdr:row>44</xdr:row>
      <xdr:rowOff>133349</xdr:rowOff>
    </xdr:to>
    <xdr:sp macro="" textlink="">
      <xdr:nvSpPr>
        <xdr:cNvPr id="2" name="1 CuadroTexto"/>
        <xdr:cNvSpPr txBox="1"/>
      </xdr:nvSpPr>
      <xdr:spPr>
        <a:xfrm>
          <a:off x="1381125" y="5981700"/>
          <a:ext cx="3248025" cy="5810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lang="es-MX" sz="1100"/>
            <a:t>PROF. JOSE ERNESTO GERARDO DIAZ ROMERO</a:t>
          </a:r>
          <a:br>
            <a:rPr lang="es-MX" sz="1100"/>
          </a:br>
          <a:r>
            <a:rPr lang="es-MX" sz="1100"/>
            <a:t>DIRECTOR</a:t>
          </a:r>
        </a:p>
      </xdr:txBody>
    </xdr:sp>
    <xdr:clientData/>
  </xdr:twoCellAnchor>
  <xdr:twoCellAnchor>
    <xdr:from>
      <xdr:col>3</xdr:col>
      <xdr:colOff>352425</xdr:colOff>
      <xdr:row>40</xdr:row>
      <xdr:rowOff>104775</xdr:rowOff>
    </xdr:from>
    <xdr:to>
      <xdr:col>6</xdr:col>
      <xdr:colOff>329372</xdr:colOff>
      <xdr:row>44</xdr:row>
      <xdr:rowOff>114299</xdr:rowOff>
    </xdr:to>
    <xdr:sp macro="" textlink="">
      <xdr:nvSpPr>
        <xdr:cNvPr id="3" name="2 CuadroTexto"/>
        <xdr:cNvSpPr txBox="1"/>
      </xdr:nvSpPr>
      <xdr:spPr>
        <a:xfrm>
          <a:off x="6296025" y="5962650"/>
          <a:ext cx="3520247" cy="5810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lang="es-MX" sz="1100" b="0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C. CARLOS GUZMAN CAMARENA</a:t>
          </a:r>
          <a:r>
            <a:rPr lang="es-MX"/>
            <a:t> </a:t>
          </a:r>
          <a:r>
            <a:rPr lang="es-MX" sz="1100"/>
            <a:t/>
          </a:r>
          <a:br>
            <a:rPr lang="es-MX" sz="1100"/>
          </a:br>
          <a:r>
            <a:rPr lang="es-MX" sz="1100"/>
            <a:t>PRESIDENTE</a:t>
          </a:r>
          <a:r>
            <a:rPr lang="es-MX" sz="1100" baseline="0"/>
            <a:t> MUNICIPAL</a:t>
          </a:r>
          <a:endParaRPr lang="es-MX" sz="1100"/>
        </a:p>
      </xdr:txBody>
    </xdr:sp>
    <xdr:clientData/>
  </xdr:twoCellAnchor>
  <xdr:twoCellAnchor>
    <xdr:from>
      <xdr:col>1</xdr:col>
      <xdr:colOff>142875</xdr:colOff>
      <xdr:row>40</xdr:row>
      <xdr:rowOff>38100</xdr:rowOff>
    </xdr:from>
    <xdr:to>
      <xdr:col>1</xdr:col>
      <xdr:colOff>3228975</xdr:colOff>
      <xdr:row>40</xdr:row>
      <xdr:rowOff>38100</xdr:rowOff>
    </xdr:to>
    <xdr:cxnSp macro="">
      <xdr:nvCxnSpPr>
        <xdr:cNvPr id="4" name="3 Conector recto"/>
        <xdr:cNvCxnSpPr/>
      </xdr:nvCxnSpPr>
      <xdr:spPr>
        <a:xfrm>
          <a:off x="1524000" y="5895975"/>
          <a:ext cx="30861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342900</xdr:colOff>
      <xdr:row>40</xdr:row>
      <xdr:rowOff>0</xdr:rowOff>
    </xdr:from>
    <xdr:to>
      <xdr:col>5</xdr:col>
      <xdr:colOff>1143000</xdr:colOff>
      <xdr:row>40</xdr:row>
      <xdr:rowOff>1</xdr:rowOff>
    </xdr:to>
    <xdr:cxnSp macro="">
      <xdr:nvCxnSpPr>
        <xdr:cNvPr id="5" name="4 Conector recto"/>
        <xdr:cNvCxnSpPr/>
      </xdr:nvCxnSpPr>
      <xdr:spPr>
        <a:xfrm flipV="1">
          <a:off x="6286500" y="5857875"/>
          <a:ext cx="3162300" cy="1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14</xdr:row>
      <xdr:rowOff>123825</xdr:rowOff>
    </xdr:from>
    <xdr:to>
      <xdr:col>3</xdr:col>
      <xdr:colOff>337608</xdr:colOff>
      <xdr:row>18</xdr:row>
      <xdr:rowOff>112183</xdr:rowOff>
    </xdr:to>
    <xdr:sp macro="" textlink="">
      <xdr:nvSpPr>
        <xdr:cNvPr id="2" name="1 CuadroTexto"/>
        <xdr:cNvSpPr txBox="1"/>
      </xdr:nvSpPr>
      <xdr:spPr>
        <a:xfrm>
          <a:off x="0" y="2716742"/>
          <a:ext cx="3248025" cy="5810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lang="es-MX" sz="1100"/>
            <a:t>PROF. JOSE ERNESTO GERARDO DIAZ ROMERO</a:t>
          </a:r>
          <a:br>
            <a:rPr lang="es-MX" sz="1100"/>
          </a:br>
          <a:r>
            <a:rPr lang="es-MX" sz="1100"/>
            <a:t>DIRECTOR</a:t>
          </a:r>
        </a:p>
      </xdr:txBody>
    </xdr:sp>
    <xdr:clientData/>
  </xdr:twoCellAnchor>
  <xdr:twoCellAnchor>
    <xdr:from>
      <xdr:col>5</xdr:col>
      <xdr:colOff>480483</xdr:colOff>
      <xdr:row>14</xdr:row>
      <xdr:rowOff>104775</xdr:rowOff>
    </xdr:from>
    <xdr:to>
      <xdr:col>9</xdr:col>
      <xdr:colOff>529397</xdr:colOff>
      <xdr:row>18</xdr:row>
      <xdr:rowOff>93133</xdr:rowOff>
    </xdr:to>
    <xdr:sp macro="" textlink="">
      <xdr:nvSpPr>
        <xdr:cNvPr id="3" name="2 CuadroTexto"/>
        <xdr:cNvSpPr txBox="1"/>
      </xdr:nvSpPr>
      <xdr:spPr>
        <a:xfrm>
          <a:off x="4914900" y="2697692"/>
          <a:ext cx="3520247" cy="5810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lang="es-MX" sz="1100" b="0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C. CARLOS GUZMAN CAMARENA</a:t>
          </a:r>
          <a:r>
            <a:rPr lang="es-MX"/>
            <a:t> </a:t>
          </a:r>
          <a:r>
            <a:rPr lang="es-MX" sz="1100"/>
            <a:t/>
          </a:r>
          <a:br>
            <a:rPr lang="es-MX" sz="1100"/>
          </a:br>
          <a:r>
            <a:rPr lang="es-MX" sz="1100"/>
            <a:t>PRESIDENTE</a:t>
          </a:r>
          <a:r>
            <a:rPr lang="es-MX" sz="1100" baseline="0"/>
            <a:t> MUNICIPAL</a:t>
          </a:r>
          <a:endParaRPr lang="es-MX" sz="1100"/>
        </a:p>
      </xdr:txBody>
    </xdr:sp>
    <xdr:clientData/>
  </xdr:twoCellAnchor>
  <xdr:twoCellAnchor>
    <xdr:from>
      <xdr:col>0</xdr:col>
      <xdr:colOff>142875</xdr:colOff>
      <xdr:row>14</xdr:row>
      <xdr:rowOff>38100</xdr:rowOff>
    </xdr:from>
    <xdr:to>
      <xdr:col>3</xdr:col>
      <xdr:colOff>318558</xdr:colOff>
      <xdr:row>14</xdr:row>
      <xdr:rowOff>38100</xdr:rowOff>
    </xdr:to>
    <xdr:cxnSp macro="">
      <xdr:nvCxnSpPr>
        <xdr:cNvPr id="4" name="3 Conector recto"/>
        <xdr:cNvCxnSpPr/>
      </xdr:nvCxnSpPr>
      <xdr:spPr>
        <a:xfrm>
          <a:off x="142875" y="2631017"/>
          <a:ext cx="30861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470958</xdr:colOff>
      <xdr:row>14</xdr:row>
      <xdr:rowOff>0</xdr:rowOff>
    </xdr:from>
    <xdr:to>
      <xdr:col>9</xdr:col>
      <xdr:colOff>161925</xdr:colOff>
      <xdr:row>14</xdr:row>
      <xdr:rowOff>1</xdr:rowOff>
    </xdr:to>
    <xdr:cxnSp macro="">
      <xdr:nvCxnSpPr>
        <xdr:cNvPr id="5" name="4 Conector recto"/>
        <xdr:cNvCxnSpPr/>
      </xdr:nvCxnSpPr>
      <xdr:spPr>
        <a:xfrm flipV="1">
          <a:off x="4905375" y="2592917"/>
          <a:ext cx="3162300" cy="1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30</xdr:row>
      <xdr:rowOff>123825</xdr:rowOff>
    </xdr:from>
    <xdr:to>
      <xdr:col>1</xdr:col>
      <xdr:colOff>1866900</xdr:colOff>
      <xdr:row>34</xdr:row>
      <xdr:rowOff>133349</xdr:rowOff>
    </xdr:to>
    <xdr:sp macro="" textlink="">
      <xdr:nvSpPr>
        <xdr:cNvPr id="2" name="1 CuadroTexto"/>
        <xdr:cNvSpPr txBox="1"/>
      </xdr:nvSpPr>
      <xdr:spPr>
        <a:xfrm>
          <a:off x="0" y="4505325"/>
          <a:ext cx="3248025" cy="5810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lang="es-MX" sz="1100"/>
            <a:t>PROF. JOSE ERNESTO GERARDO DIAZ ROMERO</a:t>
          </a:r>
          <a:br>
            <a:rPr lang="es-MX" sz="1100"/>
          </a:br>
          <a:r>
            <a:rPr lang="es-MX" sz="1100"/>
            <a:t>DIRECTOR</a:t>
          </a:r>
        </a:p>
      </xdr:txBody>
    </xdr:sp>
    <xdr:clientData/>
  </xdr:twoCellAnchor>
  <xdr:twoCellAnchor>
    <xdr:from>
      <xdr:col>2</xdr:col>
      <xdr:colOff>152400</xdr:colOff>
      <xdr:row>30</xdr:row>
      <xdr:rowOff>104775</xdr:rowOff>
    </xdr:from>
    <xdr:to>
      <xdr:col>5</xdr:col>
      <xdr:colOff>548447</xdr:colOff>
      <xdr:row>34</xdr:row>
      <xdr:rowOff>114299</xdr:rowOff>
    </xdr:to>
    <xdr:sp macro="" textlink="">
      <xdr:nvSpPr>
        <xdr:cNvPr id="3" name="2 CuadroTexto"/>
        <xdr:cNvSpPr txBox="1"/>
      </xdr:nvSpPr>
      <xdr:spPr>
        <a:xfrm>
          <a:off x="4914900" y="4486275"/>
          <a:ext cx="3520247" cy="5810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lang="es-MX" sz="1100" b="0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C. CARLOS GUZMAN CAMARENA</a:t>
          </a:r>
          <a:r>
            <a:rPr lang="es-MX"/>
            <a:t> </a:t>
          </a:r>
          <a:r>
            <a:rPr lang="es-MX" sz="1100"/>
            <a:t/>
          </a:r>
          <a:br>
            <a:rPr lang="es-MX" sz="1100"/>
          </a:br>
          <a:r>
            <a:rPr lang="es-MX" sz="1100"/>
            <a:t>PRESIDENTE</a:t>
          </a:r>
          <a:r>
            <a:rPr lang="es-MX" sz="1100" baseline="0"/>
            <a:t> MUNICIPAL</a:t>
          </a:r>
          <a:endParaRPr lang="es-MX" sz="1100"/>
        </a:p>
      </xdr:txBody>
    </xdr:sp>
    <xdr:clientData/>
  </xdr:twoCellAnchor>
  <xdr:twoCellAnchor>
    <xdr:from>
      <xdr:col>0</xdr:col>
      <xdr:colOff>142875</xdr:colOff>
      <xdr:row>30</xdr:row>
      <xdr:rowOff>38100</xdr:rowOff>
    </xdr:from>
    <xdr:to>
      <xdr:col>1</xdr:col>
      <xdr:colOff>1847850</xdr:colOff>
      <xdr:row>30</xdr:row>
      <xdr:rowOff>38100</xdr:rowOff>
    </xdr:to>
    <xdr:cxnSp macro="">
      <xdr:nvCxnSpPr>
        <xdr:cNvPr id="4" name="3 Conector recto"/>
        <xdr:cNvCxnSpPr/>
      </xdr:nvCxnSpPr>
      <xdr:spPr>
        <a:xfrm>
          <a:off x="142875" y="4419600"/>
          <a:ext cx="30861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142875</xdr:colOff>
      <xdr:row>30</xdr:row>
      <xdr:rowOff>0</xdr:rowOff>
    </xdr:from>
    <xdr:to>
      <xdr:col>5</xdr:col>
      <xdr:colOff>180975</xdr:colOff>
      <xdr:row>30</xdr:row>
      <xdr:rowOff>1</xdr:rowOff>
    </xdr:to>
    <xdr:cxnSp macro="">
      <xdr:nvCxnSpPr>
        <xdr:cNvPr id="5" name="4 Conector recto"/>
        <xdr:cNvCxnSpPr/>
      </xdr:nvCxnSpPr>
      <xdr:spPr>
        <a:xfrm flipV="1">
          <a:off x="4905375" y="4381500"/>
          <a:ext cx="3162300" cy="1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42</xdr:row>
      <xdr:rowOff>123825</xdr:rowOff>
    </xdr:from>
    <xdr:to>
      <xdr:col>1</xdr:col>
      <xdr:colOff>1866900</xdr:colOff>
      <xdr:row>46</xdr:row>
      <xdr:rowOff>133349</xdr:rowOff>
    </xdr:to>
    <xdr:sp macro="" textlink="">
      <xdr:nvSpPr>
        <xdr:cNvPr id="2" name="1 CuadroTexto"/>
        <xdr:cNvSpPr txBox="1"/>
      </xdr:nvSpPr>
      <xdr:spPr>
        <a:xfrm>
          <a:off x="0" y="6219825"/>
          <a:ext cx="3248025" cy="5810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lang="es-MX" sz="1100"/>
            <a:t>PROF. JOSE ERNESTO GERARDO DIAZ ROMERO</a:t>
          </a:r>
          <a:br>
            <a:rPr lang="es-MX" sz="1100"/>
          </a:br>
          <a:r>
            <a:rPr lang="es-MX" sz="1100"/>
            <a:t>DIRECTOR</a:t>
          </a:r>
        </a:p>
      </xdr:txBody>
    </xdr:sp>
    <xdr:clientData/>
  </xdr:twoCellAnchor>
  <xdr:twoCellAnchor>
    <xdr:from>
      <xdr:col>2</xdr:col>
      <xdr:colOff>152400</xdr:colOff>
      <xdr:row>42</xdr:row>
      <xdr:rowOff>104775</xdr:rowOff>
    </xdr:from>
    <xdr:to>
      <xdr:col>5</xdr:col>
      <xdr:colOff>129347</xdr:colOff>
      <xdr:row>46</xdr:row>
      <xdr:rowOff>114299</xdr:rowOff>
    </xdr:to>
    <xdr:sp macro="" textlink="">
      <xdr:nvSpPr>
        <xdr:cNvPr id="3" name="2 CuadroTexto"/>
        <xdr:cNvSpPr txBox="1"/>
      </xdr:nvSpPr>
      <xdr:spPr>
        <a:xfrm>
          <a:off x="4914900" y="6200775"/>
          <a:ext cx="3520247" cy="5810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lang="es-MX" sz="1100" b="0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C. CARLOS GUZMAN CAMARENA</a:t>
          </a:r>
          <a:r>
            <a:rPr lang="es-MX"/>
            <a:t> </a:t>
          </a:r>
          <a:r>
            <a:rPr lang="es-MX" sz="1100"/>
            <a:t/>
          </a:r>
          <a:br>
            <a:rPr lang="es-MX" sz="1100"/>
          </a:br>
          <a:r>
            <a:rPr lang="es-MX" sz="1100"/>
            <a:t>PRESIDENTE</a:t>
          </a:r>
          <a:r>
            <a:rPr lang="es-MX" sz="1100" baseline="0"/>
            <a:t> MUNICIPAL</a:t>
          </a:r>
          <a:endParaRPr lang="es-MX" sz="1100"/>
        </a:p>
      </xdr:txBody>
    </xdr:sp>
    <xdr:clientData/>
  </xdr:twoCellAnchor>
  <xdr:twoCellAnchor>
    <xdr:from>
      <xdr:col>0</xdr:col>
      <xdr:colOff>142875</xdr:colOff>
      <xdr:row>42</xdr:row>
      <xdr:rowOff>38100</xdr:rowOff>
    </xdr:from>
    <xdr:to>
      <xdr:col>1</xdr:col>
      <xdr:colOff>1847850</xdr:colOff>
      <xdr:row>42</xdr:row>
      <xdr:rowOff>38100</xdr:rowOff>
    </xdr:to>
    <xdr:cxnSp macro="">
      <xdr:nvCxnSpPr>
        <xdr:cNvPr id="4" name="3 Conector recto"/>
        <xdr:cNvCxnSpPr/>
      </xdr:nvCxnSpPr>
      <xdr:spPr>
        <a:xfrm>
          <a:off x="142875" y="6134100"/>
          <a:ext cx="30861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142875</xdr:colOff>
      <xdr:row>42</xdr:row>
      <xdr:rowOff>0</xdr:rowOff>
    </xdr:from>
    <xdr:to>
      <xdr:col>4</xdr:col>
      <xdr:colOff>942975</xdr:colOff>
      <xdr:row>42</xdr:row>
      <xdr:rowOff>1</xdr:rowOff>
    </xdr:to>
    <xdr:cxnSp macro="">
      <xdr:nvCxnSpPr>
        <xdr:cNvPr id="5" name="4 Conector recto"/>
        <xdr:cNvCxnSpPr/>
      </xdr:nvCxnSpPr>
      <xdr:spPr>
        <a:xfrm flipV="1">
          <a:off x="4905375" y="6096000"/>
          <a:ext cx="3162300" cy="1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27</xdr:row>
      <xdr:rowOff>123825</xdr:rowOff>
    </xdr:from>
    <xdr:to>
      <xdr:col>1</xdr:col>
      <xdr:colOff>1866900</xdr:colOff>
      <xdr:row>31</xdr:row>
      <xdr:rowOff>133349</xdr:rowOff>
    </xdr:to>
    <xdr:sp macro="" textlink="">
      <xdr:nvSpPr>
        <xdr:cNvPr id="2" name="1 CuadroTexto"/>
        <xdr:cNvSpPr txBox="1"/>
      </xdr:nvSpPr>
      <xdr:spPr>
        <a:xfrm>
          <a:off x="0" y="4076700"/>
          <a:ext cx="3248025" cy="5810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lang="es-MX" sz="1100"/>
            <a:t>PROF. JOSE ERNESTO GERARDO DIAZ ROMERO</a:t>
          </a:r>
          <a:br>
            <a:rPr lang="es-MX" sz="1100"/>
          </a:br>
          <a:r>
            <a:rPr lang="es-MX" sz="1100"/>
            <a:t>DIRECTOR</a:t>
          </a:r>
        </a:p>
      </xdr:txBody>
    </xdr:sp>
    <xdr:clientData/>
  </xdr:twoCellAnchor>
  <xdr:twoCellAnchor>
    <xdr:from>
      <xdr:col>2</xdr:col>
      <xdr:colOff>152400</xdr:colOff>
      <xdr:row>27</xdr:row>
      <xdr:rowOff>104775</xdr:rowOff>
    </xdr:from>
    <xdr:to>
      <xdr:col>5</xdr:col>
      <xdr:colOff>129347</xdr:colOff>
      <xdr:row>31</xdr:row>
      <xdr:rowOff>114299</xdr:rowOff>
    </xdr:to>
    <xdr:sp macro="" textlink="">
      <xdr:nvSpPr>
        <xdr:cNvPr id="3" name="2 CuadroTexto"/>
        <xdr:cNvSpPr txBox="1"/>
      </xdr:nvSpPr>
      <xdr:spPr>
        <a:xfrm>
          <a:off x="4914900" y="4057650"/>
          <a:ext cx="3520247" cy="5810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lang="es-MX" sz="1100" b="0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C. CARLOS GUZMAN CAMARENA</a:t>
          </a:r>
          <a:r>
            <a:rPr lang="es-MX"/>
            <a:t> </a:t>
          </a:r>
          <a:r>
            <a:rPr lang="es-MX" sz="1100"/>
            <a:t/>
          </a:r>
          <a:br>
            <a:rPr lang="es-MX" sz="1100"/>
          </a:br>
          <a:r>
            <a:rPr lang="es-MX" sz="1100"/>
            <a:t>PRESIDENTE</a:t>
          </a:r>
          <a:r>
            <a:rPr lang="es-MX" sz="1100" baseline="0"/>
            <a:t> MUNICIPAL</a:t>
          </a:r>
          <a:endParaRPr lang="es-MX" sz="1100"/>
        </a:p>
      </xdr:txBody>
    </xdr:sp>
    <xdr:clientData/>
  </xdr:twoCellAnchor>
  <xdr:twoCellAnchor>
    <xdr:from>
      <xdr:col>0</xdr:col>
      <xdr:colOff>142875</xdr:colOff>
      <xdr:row>27</xdr:row>
      <xdr:rowOff>38100</xdr:rowOff>
    </xdr:from>
    <xdr:to>
      <xdr:col>1</xdr:col>
      <xdr:colOff>1847850</xdr:colOff>
      <xdr:row>27</xdr:row>
      <xdr:rowOff>38100</xdr:rowOff>
    </xdr:to>
    <xdr:cxnSp macro="">
      <xdr:nvCxnSpPr>
        <xdr:cNvPr id="4" name="3 Conector recto"/>
        <xdr:cNvCxnSpPr/>
      </xdr:nvCxnSpPr>
      <xdr:spPr>
        <a:xfrm>
          <a:off x="142875" y="3990975"/>
          <a:ext cx="30861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142875</xdr:colOff>
      <xdr:row>27</xdr:row>
      <xdr:rowOff>0</xdr:rowOff>
    </xdr:from>
    <xdr:to>
      <xdr:col>4</xdr:col>
      <xdr:colOff>942975</xdr:colOff>
      <xdr:row>27</xdr:row>
      <xdr:rowOff>1</xdr:rowOff>
    </xdr:to>
    <xdr:cxnSp macro="">
      <xdr:nvCxnSpPr>
        <xdr:cNvPr id="5" name="4 Conector recto"/>
        <xdr:cNvCxnSpPr/>
      </xdr:nvCxnSpPr>
      <xdr:spPr>
        <a:xfrm flipV="1">
          <a:off x="4905375" y="3952875"/>
          <a:ext cx="3162300" cy="1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34</xdr:row>
      <xdr:rowOff>123825</xdr:rowOff>
    </xdr:from>
    <xdr:to>
      <xdr:col>1</xdr:col>
      <xdr:colOff>1866900</xdr:colOff>
      <xdr:row>38</xdr:row>
      <xdr:rowOff>133349</xdr:rowOff>
    </xdr:to>
    <xdr:sp macro="" textlink="">
      <xdr:nvSpPr>
        <xdr:cNvPr id="2" name="1 CuadroTexto"/>
        <xdr:cNvSpPr txBox="1"/>
      </xdr:nvSpPr>
      <xdr:spPr>
        <a:xfrm>
          <a:off x="0" y="5124450"/>
          <a:ext cx="3248025" cy="5810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lang="es-MX" sz="1100"/>
            <a:t>PROF. JOSE ERNESTO GERARDO DIAZ ROMERO</a:t>
          </a:r>
          <a:br>
            <a:rPr lang="es-MX" sz="1100"/>
          </a:br>
          <a:r>
            <a:rPr lang="es-MX" sz="1100"/>
            <a:t>DIRECTOR</a:t>
          </a:r>
        </a:p>
      </xdr:txBody>
    </xdr:sp>
    <xdr:clientData/>
  </xdr:twoCellAnchor>
  <xdr:twoCellAnchor>
    <xdr:from>
      <xdr:col>2</xdr:col>
      <xdr:colOff>152400</xdr:colOff>
      <xdr:row>34</xdr:row>
      <xdr:rowOff>104775</xdr:rowOff>
    </xdr:from>
    <xdr:to>
      <xdr:col>5</xdr:col>
      <xdr:colOff>129347</xdr:colOff>
      <xdr:row>38</xdr:row>
      <xdr:rowOff>114299</xdr:rowOff>
    </xdr:to>
    <xdr:sp macro="" textlink="">
      <xdr:nvSpPr>
        <xdr:cNvPr id="3" name="2 CuadroTexto"/>
        <xdr:cNvSpPr txBox="1"/>
      </xdr:nvSpPr>
      <xdr:spPr>
        <a:xfrm>
          <a:off x="4914900" y="5105400"/>
          <a:ext cx="3520247" cy="5810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lang="es-MX" sz="1100" b="0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C. CARLOS GUZMAN CAMARENA</a:t>
          </a:r>
          <a:r>
            <a:rPr lang="es-MX"/>
            <a:t> </a:t>
          </a:r>
          <a:r>
            <a:rPr lang="es-MX" sz="1100"/>
            <a:t/>
          </a:r>
          <a:br>
            <a:rPr lang="es-MX" sz="1100"/>
          </a:br>
          <a:r>
            <a:rPr lang="es-MX" sz="1100"/>
            <a:t>PRESIDENTE</a:t>
          </a:r>
          <a:r>
            <a:rPr lang="es-MX" sz="1100" baseline="0"/>
            <a:t> MUNICIPAL</a:t>
          </a:r>
          <a:endParaRPr lang="es-MX" sz="1100"/>
        </a:p>
      </xdr:txBody>
    </xdr:sp>
    <xdr:clientData/>
  </xdr:twoCellAnchor>
  <xdr:twoCellAnchor>
    <xdr:from>
      <xdr:col>0</xdr:col>
      <xdr:colOff>142875</xdr:colOff>
      <xdr:row>34</xdr:row>
      <xdr:rowOff>38100</xdr:rowOff>
    </xdr:from>
    <xdr:to>
      <xdr:col>1</xdr:col>
      <xdr:colOff>1847850</xdr:colOff>
      <xdr:row>34</xdr:row>
      <xdr:rowOff>38100</xdr:rowOff>
    </xdr:to>
    <xdr:cxnSp macro="">
      <xdr:nvCxnSpPr>
        <xdr:cNvPr id="4" name="3 Conector recto"/>
        <xdr:cNvCxnSpPr/>
      </xdr:nvCxnSpPr>
      <xdr:spPr>
        <a:xfrm>
          <a:off x="142875" y="5038725"/>
          <a:ext cx="30861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142875</xdr:colOff>
      <xdr:row>34</xdr:row>
      <xdr:rowOff>0</xdr:rowOff>
    </xdr:from>
    <xdr:to>
      <xdr:col>4</xdr:col>
      <xdr:colOff>942975</xdr:colOff>
      <xdr:row>34</xdr:row>
      <xdr:rowOff>1</xdr:rowOff>
    </xdr:to>
    <xdr:cxnSp macro="">
      <xdr:nvCxnSpPr>
        <xdr:cNvPr id="5" name="4 Conector recto"/>
        <xdr:cNvCxnSpPr/>
      </xdr:nvCxnSpPr>
      <xdr:spPr>
        <a:xfrm flipV="1">
          <a:off x="4905375" y="5000625"/>
          <a:ext cx="3162300" cy="1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22</xdr:row>
      <xdr:rowOff>123825</xdr:rowOff>
    </xdr:from>
    <xdr:to>
      <xdr:col>4</xdr:col>
      <xdr:colOff>168275</xdr:colOff>
      <xdr:row>26</xdr:row>
      <xdr:rowOff>112182</xdr:rowOff>
    </xdr:to>
    <xdr:sp macro="" textlink="">
      <xdr:nvSpPr>
        <xdr:cNvPr id="2" name="1 CuadroTexto"/>
        <xdr:cNvSpPr txBox="1"/>
      </xdr:nvSpPr>
      <xdr:spPr>
        <a:xfrm>
          <a:off x="582083" y="3817408"/>
          <a:ext cx="3248025" cy="5810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lang="es-MX" sz="1100"/>
            <a:t>PROF. JOSE ERNESTO GERARDO DIAZ ROMERO</a:t>
          </a:r>
          <a:br>
            <a:rPr lang="es-MX" sz="1100"/>
          </a:br>
          <a:r>
            <a:rPr lang="es-MX" sz="1100"/>
            <a:t>DIRECTOR</a:t>
          </a:r>
        </a:p>
      </xdr:txBody>
    </xdr:sp>
    <xdr:clientData/>
  </xdr:twoCellAnchor>
  <xdr:twoCellAnchor>
    <xdr:from>
      <xdr:col>6</xdr:col>
      <xdr:colOff>300566</xdr:colOff>
      <xdr:row>22</xdr:row>
      <xdr:rowOff>104775</xdr:rowOff>
    </xdr:from>
    <xdr:to>
      <xdr:col>10</xdr:col>
      <xdr:colOff>529397</xdr:colOff>
      <xdr:row>26</xdr:row>
      <xdr:rowOff>93132</xdr:rowOff>
    </xdr:to>
    <xdr:sp macro="" textlink="">
      <xdr:nvSpPr>
        <xdr:cNvPr id="3" name="2 CuadroTexto"/>
        <xdr:cNvSpPr txBox="1"/>
      </xdr:nvSpPr>
      <xdr:spPr>
        <a:xfrm>
          <a:off x="5496983" y="3798358"/>
          <a:ext cx="3520247" cy="5810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lang="es-MX" sz="1100" b="0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C. CARLOS GUZMAN CAMARENA</a:t>
          </a:r>
          <a:r>
            <a:rPr lang="es-MX"/>
            <a:t> </a:t>
          </a:r>
          <a:r>
            <a:rPr lang="es-MX" sz="1100"/>
            <a:t/>
          </a:r>
          <a:br>
            <a:rPr lang="es-MX" sz="1100"/>
          </a:br>
          <a:r>
            <a:rPr lang="es-MX" sz="1100"/>
            <a:t>PRESIDENTE</a:t>
          </a:r>
          <a:r>
            <a:rPr lang="es-MX" sz="1100" baseline="0"/>
            <a:t> MUNICIPAL</a:t>
          </a:r>
          <a:endParaRPr lang="es-MX" sz="1100"/>
        </a:p>
      </xdr:txBody>
    </xdr:sp>
    <xdr:clientData/>
  </xdr:twoCellAnchor>
  <xdr:twoCellAnchor>
    <xdr:from>
      <xdr:col>1</xdr:col>
      <xdr:colOff>142875</xdr:colOff>
      <xdr:row>22</xdr:row>
      <xdr:rowOff>38100</xdr:rowOff>
    </xdr:from>
    <xdr:to>
      <xdr:col>4</xdr:col>
      <xdr:colOff>149225</xdr:colOff>
      <xdr:row>22</xdr:row>
      <xdr:rowOff>38100</xdr:rowOff>
    </xdr:to>
    <xdr:cxnSp macro="">
      <xdr:nvCxnSpPr>
        <xdr:cNvPr id="4" name="3 Conector recto"/>
        <xdr:cNvCxnSpPr/>
      </xdr:nvCxnSpPr>
      <xdr:spPr>
        <a:xfrm>
          <a:off x="724958" y="3731683"/>
          <a:ext cx="30861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291041</xdr:colOff>
      <xdr:row>22</xdr:row>
      <xdr:rowOff>0</xdr:rowOff>
    </xdr:from>
    <xdr:to>
      <xdr:col>10</xdr:col>
      <xdr:colOff>161925</xdr:colOff>
      <xdr:row>22</xdr:row>
      <xdr:rowOff>1</xdr:rowOff>
    </xdr:to>
    <xdr:cxnSp macro="">
      <xdr:nvCxnSpPr>
        <xdr:cNvPr id="5" name="4 Conector recto"/>
        <xdr:cNvCxnSpPr/>
      </xdr:nvCxnSpPr>
      <xdr:spPr>
        <a:xfrm flipV="1">
          <a:off x="5487458" y="3693583"/>
          <a:ext cx="3162300" cy="1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50</xdr:row>
      <xdr:rowOff>123825</xdr:rowOff>
    </xdr:from>
    <xdr:to>
      <xdr:col>1</xdr:col>
      <xdr:colOff>1935692</xdr:colOff>
      <xdr:row>54</xdr:row>
      <xdr:rowOff>112182</xdr:rowOff>
    </xdr:to>
    <xdr:sp macro="" textlink="">
      <xdr:nvSpPr>
        <xdr:cNvPr id="2" name="1 CuadroTexto"/>
        <xdr:cNvSpPr txBox="1"/>
      </xdr:nvSpPr>
      <xdr:spPr>
        <a:xfrm>
          <a:off x="0" y="7743825"/>
          <a:ext cx="3248025" cy="5810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lang="es-MX" sz="1100"/>
            <a:t>PROF. JOSE ERNESTO GERARDO DIAZ ROMERO</a:t>
          </a:r>
          <a:br>
            <a:rPr lang="es-MX" sz="1100"/>
          </a:br>
          <a:r>
            <a:rPr lang="es-MX" sz="1100"/>
            <a:t>DIRECTOR</a:t>
          </a:r>
        </a:p>
      </xdr:txBody>
    </xdr:sp>
    <xdr:clientData/>
  </xdr:twoCellAnchor>
  <xdr:twoCellAnchor>
    <xdr:from>
      <xdr:col>2</xdr:col>
      <xdr:colOff>215900</xdr:colOff>
      <xdr:row>50</xdr:row>
      <xdr:rowOff>104775</xdr:rowOff>
    </xdr:from>
    <xdr:to>
      <xdr:col>5</xdr:col>
      <xdr:colOff>423564</xdr:colOff>
      <xdr:row>54</xdr:row>
      <xdr:rowOff>93132</xdr:rowOff>
    </xdr:to>
    <xdr:sp macro="" textlink="">
      <xdr:nvSpPr>
        <xdr:cNvPr id="3" name="2 CuadroTexto"/>
        <xdr:cNvSpPr txBox="1"/>
      </xdr:nvSpPr>
      <xdr:spPr>
        <a:xfrm>
          <a:off x="4914900" y="7724775"/>
          <a:ext cx="3520247" cy="5810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lang="es-MX" sz="1100" b="0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C. CARLOS GUZMAN CAMARENA</a:t>
          </a:r>
          <a:r>
            <a:rPr lang="es-MX"/>
            <a:t> </a:t>
          </a:r>
          <a:r>
            <a:rPr lang="es-MX" sz="1100"/>
            <a:t/>
          </a:r>
          <a:br>
            <a:rPr lang="es-MX" sz="1100"/>
          </a:br>
          <a:r>
            <a:rPr lang="es-MX" sz="1100"/>
            <a:t>PRESIDENTE</a:t>
          </a:r>
          <a:r>
            <a:rPr lang="es-MX" sz="1100" baseline="0"/>
            <a:t> MUNICIPAL</a:t>
          </a:r>
          <a:endParaRPr lang="es-MX" sz="1100"/>
        </a:p>
      </xdr:txBody>
    </xdr:sp>
    <xdr:clientData/>
  </xdr:twoCellAnchor>
  <xdr:twoCellAnchor>
    <xdr:from>
      <xdr:col>0</xdr:col>
      <xdr:colOff>142875</xdr:colOff>
      <xdr:row>50</xdr:row>
      <xdr:rowOff>38100</xdr:rowOff>
    </xdr:from>
    <xdr:to>
      <xdr:col>1</xdr:col>
      <xdr:colOff>1916642</xdr:colOff>
      <xdr:row>50</xdr:row>
      <xdr:rowOff>38100</xdr:rowOff>
    </xdr:to>
    <xdr:cxnSp macro="">
      <xdr:nvCxnSpPr>
        <xdr:cNvPr id="4" name="3 Conector recto"/>
        <xdr:cNvCxnSpPr/>
      </xdr:nvCxnSpPr>
      <xdr:spPr>
        <a:xfrm>
          <a:off x="142875" y="7658100"/>
          <a:ext cx="30861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206375</xdr:colOff>
      <xdr:row>50</xdr:row>
      <xdr:rowOff>0</xdr:rowOff>
    </xdr:from>
    <xdr:to>
      <xdr:col>5</xdr:col>
      <xdr:colOff>56092</xdr:colOff>
      <xdr:row>50</xdr:row>
      <xdr:rowOff>1</xdr:rowOff>
    </xdr:to>
    <xdr:cxnSp macro="">
      <xdr:nvCxnSpPr>
        <xdr:cNvPr id="5" name="4 Conector recto"/>
        <xdr:cNvCxnSpPr/>
      </xdr:nvCxnSpPr>
      <xdr:spPr>
        <a:xfrm flipV="1">
          <a:off x="4905375" y="7620000"/>
          <a:ext cx="3162300" cy="1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20</xdr:row>
      <xdr:rowOff>123825</xdr:rowOff>
    </xdr:from>
    <xdr:to>
      <xdr:col>1</xdr:col>
      <xdr:colOff>1861608</xdr:colOff>
      <xdr:row>24</xdr:row>
      <xdr:rowOff>112183</xdr:rowOff>
    </xdr:to>
    <xdr:sp macro="" textlink="">
      <xdr:nvSpPr>
        <xdr:cNvPr id="2" name="1 CuadroTexto"/>
        <xdr:cNvSpPr txBox="1"/>
      </xdr:nvSpPr>
      <xdr:spPr>
        <a:xfrm>
          <a:off x="0" y="3129492"/>
          <a:ext cx="3248025" cy="5810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lang="es-MX" sz="1100"/>
            <a:t>PROF. JOSE ERNESTO GERARDO DIAZ ROMERO</a:t>
          </a:r>
          <a:br>
            <a:rPr lang="es-MX" sz="1100"/>
          </a:br>
          <a:r>
            <a:rPr lang="es-MX" sz="1100"/>
            <a:t>DIRECTOR</a:t>
          </a:r>
        </a:p>
      </xdr:txBody>
    </xdr:sp>
    <xdr:clientData/>
  </xdr:twoCellAnchor>
  <xdr:twoCellAnchor>
    <xdr:from>
      <xdr:col>2</xdr:col>
      <xdr:colOff>141817</xdr:colOff>
      <xdr:row>20</xdr:row>
      <xdr:rowOff>104775</xdr:rowOff>
    </xdr:from>
    <xdr:to>
      <xdr:col>5</xdr:col>
      <xdr:colOff>10814</xdr:colOff>
      <xdr:row>24</xdr:row>
      <xdr:rowOff>93133</xdr:rowOff>
    </xdr:to>
    <xdr:sp macro="" textlink="">
      <xdr:nvSpPr>
        <xdr:cNvPr id="3" name="2 CuadroTexto"/>
        <xdr:cNvSpPr txBox="1"/>
      </xdr:nvSpPr>
      <xdr:spPr>
        <a:xfrm>
          <a:off x="4914900" y="3110442"/>
          <a:ext cx="3520247" cy="5810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lang="es-MX" sz="1100" b="0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C. CARLOS GUZMAN CAMARENA</a:t>
          </a:r>
          <a:r>
            <a:rPr lang="es-MX"/>
            <a:t> </a:t>
          </a:r>
          <a:r>
            <a:rPr lang="es-MX" sz="1100"/>
            <a:t/>
          </a:r>
          <a:br>
            <a:rPr lang="es-MX" sz="1100"/>
          </a:br>
          <a:r>
            <a:rPr lang="es-MX" sz="1100"/>
            <a:t>PRESIDENTE</a:t>
          </a:r>
          <a:r>
            <a:rPr lang="es-MX" sz="1100" baseline="0"/>
            <a:t> MUNICIPAL</a:t>
          </a:r>
          <a:endParaRPr lang="es-MX" sz="1100"/>
        </a:p>
      </xdr:txBody>
    </xdr:sp>
    <xdr:clientData/>
  </xdr:twoCellAnchor>
  <xdr:twoCellAnchor>
    <xdr:from>
      <xdr:col>0</xdr:col>
      <xdr:colOff>142875</xdr:colOff>
      <xdr:row>20</xdr:row>
      <xdr:rowOff>38100</xdr:rowOff>
    </xdr:from>
    <xdr:to>
      <xdr:col>1</xdr:col>
      <xdr:colOff>1842558</xdr:colOff>
      <xdr:row>20</xdr:row>
      <xdr:rowOff>38100</xdr:rowOff>
    </xdr:to>
    <xdr:cxnSp macro="">
      <xdr:nvCxnSpPr>
        <xdr:cNvPr id="4" name="3 Conector recto"/>
        <xdr:cNvCxnSpPr/>
      </xdr:nvCxnSpPr>
      <xdr:spPr>
        <a:xfrm>
          <a:off x="142875" y="3043767"/>
          <a:ext cx="30861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132292</xdr:colOff>
      <xdr:row>20</xdr:row>
      <xdr:rowOff>0</xdr:rowOff>
    </xdr:from>
    <xdr:to>
      <xdr:col>4</xdr:col>
      <xdr:colOff>923925</xdr:colOff>
      <xdr:row>20</xdr:row>
      <xdr:rowOff>1</xdr:rowOff>
    </xdr:to>
    <xdr:cxnSp macro="">
      <xdr:nvCxnSpPr>
        <xdr:cNvPr id="5" name="4 Conector recto"/>
        <xdr:cNvCxnSpPr/>
      </xdr:nvCxnSpPr>
      <xdr:spPr>
        <a:xfrm flipV="1">
          <a:off x="4905375" y="3005667"/>
          <a:ext cx="3162300" cy="1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59</xdr:row>
      <xdr:rowOff>123825</xdr:rowOff>
    </xdr:from>
    <xdr:to>
      <xdr:col>1</xdr:col>
      <xdr:colOff>1861608</xdr:colOff>
      <xdr:row>63</xdr:row>
      <xdr:rowOff>112182</xdr:rowOff>
    </xdr:to>
    <xdr:sp macro="" textlink="">
      <xdr:nvSpPr>
        <xdr:cNvPr id="2" name="1 CuadroTexto"/>
        <xdr:cNvSpPr txBox="1"/>
      </xdr:nvSpPr>
      <xdr:spPr>
        <a:xfrm>
          <a:off x="0" y="8886825"/>
          <a:ext cx="3248025" cy="5810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lang="es-MX" sz="1100"/>
            <a:t>PROF. JOSE ERNESTO GERARDO DIAZ ROMERO</a:t>
          </a:r>
          <a:br>
            <a:rPr lang="es-MX" sz="1100"/>
          </a:br>
          <a:r>
            <a:rPr lang="es-MX" sz="1100"/>
            <a:t>DIRECTOR</a:t>
          </a:r>
        </a:p>
      </xdr:txBody>
    </xdr:sp>
    <xdr:clientData/>
  </xdr:twoCellAnchor>
  <xdr:twoCellAnchor>
    <xdr:from>
      <xdr:col>2</xdr:col>
      <xdr:colOff>141817</xdr:colOff>
      <xdr:row>59</xdr:row>
      <xdr:rowOff>104775</xdr:rowOff>
    </xdr:from>
    <xdr:to>
      <xdr:col>5</xdr:col>
      <xdr:colOff>106064</xdr:colOff>
      <xdr:row>63</xdr:row>
      <xdr:rowOff>93132</xdr:rowOff>
    </xdr:to>
    <xdr:sp macro="" textlink="">
      <xdr:nvSpPr>
        <xdr:cNvPr id="3" name="2 CuadroTexto"/>
        <xdr:cNvSpPr txBox="1"/>
      </xdr:nvSpPr>
      <xdr:spPr>
        <a:xfrm>
          <a:off x="4914900" y="8867775"/>
          <a:ext cx="3520247" cy="5810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lang="es-MX" sz="1100" b="0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C. CARLOS GUZMAN CAMARENA</a:t>
          </a:r>
          <a:r>
            <a:rPr lang="es-MX"/>
            <a:t> </a:t>
          </a:r>
          <a:r>
            <a:rPr lang="es-MX" sz="1100"/>
            <a:t/>
          </a:r>
          <a:br>
            <a:rPr lang="es-MX" sz="1100"/>
          </a:br>
          <a:r>
            <a:rPr lang="es-MX" sz="1100"/>
            <a:t>PRESIDENTE</a:t>
          </a:r>
          <a:r>
            <a:rPr lang="es-MX" sz="1100" baseline="0"/>
            <a:t> MUNICIPAL</a:t>
          </a:r>
          <a:endParaRPr lang="es-MX" sz="1100"/>
        </a:p>
      </xdr:txBody>
    </xdr:sp>
    <xdr:clientData/>
  </xdr:twoCellAnchor>
  <xdr:twoCellAnchor>
    <xdr:from>
      <xdr:col>0</xdr:col>
      <xdr:colOff>142875</xdr:colOff>
      <xdr:row>59</xdr:row>
      <xdr:rowOff>38100</xdr:rowOff>
    </xdr:from>
    <xdr:to>
      <xdr:col>1</xdr:col>
      <xdr:colOff>1842558</xdr:colOff>
      <xdr:row>59</xdr:row>
      <xdr:rowOff>38100</xdr:rowOff>
    </xdr:to>
    <xdr:cxnSp macro="">
      <xdr:nvCxnSpPr>
        <xdr:cNvPr id="4" name="3 Conector recto"/>
        <xdr:cNvCxnSpPr/>
      </xdr:nvCxnSpPr>
      <xdr:spPr>
        <a:xfrm>
          <a:off x="142875" y="8801100"/>
          <a:ext cx="30861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132292</xdr:colOff>
      <xdr:row>59</xdr:row>
      <xdr:rowOff>0</xdr:rowOff>
    </xdr:from>
    <xdr:to>
      <xdr:col>4</xdr:col>
      <xdr:colOff>923925</xdr:colOff>
      <xdr:row>59</xdr:row>
      <xdr:rowOff>1</xdr:rowOff>
    </xdr:to>
    <xdr:cxnSp macro="">
      <xdr:nvCxnSpPr>
        <xdr:cNvPr id="5" name="4 Conector recto"/>
        <xdr:cNvCxnSpPr/>
      </xdr:nvCxnSpPr>
      <xdr:spPr>
        <a:xfrm flipV="1">
          <a:off x="4905375" y="8763000"/>
          <a:ext cx="3162300" cy="1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22</xdr:row>
      <xdr:rowOff>123825</xdr:rowOff>
    </xdr:from>
    <xdr:to>
      <xdr:col>1</xdr:col>
      <xdr:colOff>1861608</xdr:colOff>
      <xdr:row>26</xdr:row>
      <xdr:rowOff>112182</xdr:rowOff>
    </xdr:to>
    <xdr:sp macro="" textlink="">
      <xdr:nvSpPr>
        <xdr:cNvPr id="2" name="1 CuadroTexto"/>
        <xdr:cNvSpPr txBox="1"/>
      </xdr:nvSpPr>
      <xdr:spPr>
        <a:xfrm>
          <a:off x="0" y="3425825"/>
          <a:ext cx="3248025" cy="5810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lang="es-MX" sz="1100"/>
            <a:t>PROF. JOSE ERNESTO GERARDO DIAZ ROMERO</a:t>
          </a:r>
          <a:br>
            <a:rPr lang="es-MX" sz="1100"/>
          </a:br>
          <a:r>
            <a:rPr lang="es-MX" sz="1100"/>
            <a:t>DIRECTOR</a:t>
          </a:r>
        </a:p>
      </xdr:txBody>
    </xdr:sp>
    <xdr:clientData/>
  </xdr:twoCellAnchor>
  <xdr:twoCellAnchor>
    <xdr:from>
      <xdr:col>2</xdr:col>
      <xdr:colOff>141817</xdr:colOff>
      <xdr:row>22</xdr:row>
      <xdr:rowOff>104775</xdr:rowOff>
    </xdr:from>
    <xdr:to>
      <xdr:col>5</xdr:col>
      <xdr:colOff>106064</xdr:colOff>
      <xdr:row>26</xdr:row>
      <xdr:rowOff>93132</xdr:rowOff>
    </xdr:to>
    <xdr:sp macro="" textlink="">
      <xdr:nvSpPr>
        <xdr:cNvPr id="3" name="2 CuadroTexto"/>
        <xdr:cNvSpPr txBox="1"/>
      </xdr:nvSpPr>
      <xdr:spPr>
        <a:xfrm>
          <a:off x="4914900" y="3406775"/>
          <a:ext cx="3520247" cy="5810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lang="es-MX" sz="1100" b="0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C. CARLOS GUZMAN CAMARENA</a:t>
          </a:r>
          <a:r>
            <a:rPr lang="es-MX"/>
            <a:t> </a:t>
          </a:r>
          <a:r>
            <a:rPr lang="es-MX" sz="1100"/>
            <a:t/>
          </a:r>
          <a:br>
            <a:rPr lang="es-MX" sz="1100"/>
          </a:br>
          <a:r>
            <a:rPr lang="es-MX" sz="1100"/>
            <a:t>PRESIDENTE</a:t>
          </a:r>
          <a:r>
            <a:rPr lang="es-MX" sz="1100" baseline="0"/>
            <a:t> MUNICIPAL</a:t>
          </a:r>
          <a:endParaRPr lang="es-MX" sz="1100"/>
        </a:p>
      </xdr:txBody>
    </xdr:sp>
    <xdr:clientData/>
  </xdr:twoCellAnchor>
  <xdr:twoCellAnchor>
    <xdr:from>
      <xdr:col>0</xdr:col>
      <xdr:colOff>142875</xdr:colOff>
      <xdr:row>22</xdr:row>
      <xdr:rowOff>38100</xdr:rowOff>
    </xdr:from>
    <xdr:to>
      <xdr:col>1</xdr:col>
      <xdr:colOff>1842558</xdr:colOff>
      <xdr:row>22</xdr:row>
      <xdr:rowOff>38100</xdr:rowOff>
    </xdr:to>
    <xdr:cxnSp macro="">
      <xdr:nvCxnSpPr>
        <xdr:cNvPr id="4" name="3 Conector recto"/>
        <xdr:cNvCxnSpPr/>
      </xdr:nvCxnSpPr>
      <xdr:spPr>
        <a:xfrm>
          <a:off x="142875" y="3340100"/>
          <a:ext cx="30861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132292</xdr:colOff>
      <xdr:row>22</xdr:row>
      <xdr:rowOff>0</xdr:rowOff>
    </xdr:from>
    <xdr:to>
      <xdr:col>4</xdr:col>
      <xdr:colOff>923925</xdr:colOff>
      <xdr:row>22</xdr:row>
      <xdr:rowOff>1</xdr:rowOff>
    </xdr:to>
    <xdr:cxnSp macro="">
      <xdr:nvCxnSpPr>
        <xdr:cNvPr id="5" name="4 Conector recto"/>
        <xdr:cNvCxnSpPr/>
      </xdr:nvCxnSpPr>
      <xdr:spPr>
        <a:xfrm flipV="1">
          <a:off x="4905375" y="3302000"/>
          <a:ext cx="3162300" cy="1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33</xdr:row>
      <xdr:rowOff>123825</xdr:rowOff>
    </xdr:from>
    <xdr:to>
      <xdr:col>1</xdr:col>
      <xdr:colOff>3248025</xdr:colOff>
      <xdr:row>37</xdr:row>
      <xdr:rowOff>112182</xdr:rowOff>
    </xdr:to>
    <xdr:sp macro="" textlink="">
      <xdr:nvSpPr>
        <xdr:cNvPr id="2" name="1 CuadroTexto"/>
        <xdr:cNvSpPr txBox="1"/>
      </xdr:nvSpPr>
      <xdr:spPr>
        <a:xfrm>
          <a:off x="1386417" y="5055658"/>
          <a:ext cx="3248025" cy="5810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lang="es-MX" sz="1100"/>
            <a:t>PROF. JOSE ERNESTO GERARDO DIAZ ROMERO</a:t>
          </a:r>
          <a:br>
            <a:rPr lang="es-MX" sz="1100"/>
          </a:br>
          <a:r>
            <a:rPr lang="es-MX" sz="1100"/>
            <a:t>DIRECTOR</a:t>
          </a:r>
        </a:p>
      </xdr:txBody>
    </xdr:sp>
    <xdr:clientData/>
  </xdr:twoCellAnchor>
  <xdr:twoCellAnchor>
    <xdr:from>
      <xdr:col>3</xdr:col>
      <xdr:colOff>342900</xdr:colOff>
      <xdr:row>33</xdr:row>
      <xdr:rowOff>104775</xdr:rowOff>
    </xdr:from>
    <xdr:to>
      <xdr:col>6</xdr:col>
      <xdr:colOff>307147</xdr:colOff>
      <xdr:row>37</xdr:row>
      <xdr:rowOff>93132</xdr:rowOff>
    </xdr:to>
    <xdr:sp macro="" textlink="">
      <xdr:nvSpPr>
        <xdr:cNvPr id="3" name="2 CuadroTexto"/>
        <xdr:cNvSpPr txBox="1"/>
      </xdr:nvSpPr>
      <xdr:spPr>
        <a:xfrm>
          <a:off x="6301317" y="5036608"/>
          <a:ext cx="3520247" cy="5810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lang="es-MX" sz="1100" b="0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C. CARLOS GUZMAN CAMARENA</a:t>
          </a:r>
          <a:r>
            <a:rPr lang="es-MX"/>
            <a:t> </a:t>
          </a:r>
          <a:r>
            <a:rPr lang="es-MX" sz="1100"/>
            <a:t/>
          </a:r>
          <a:br>
            <a:rPr lang="es-MX" sz="1100"/>
          </a:br>
          <a:r>
            <a:rPr lang="es-MX" sz="1100"/>
            <a:t>PRESIDENTE</a:t>
          </a:r>
          <a:r>
            <a:rPr lang="es-MX" sz="1100" baseline="0"/>
            <a:t> MUNICIPAL</a:t>
          </a:r>
          <a:endParaRPr lang="es-MX" sz="1100"/>
        </a:p>
      </xdr:txBody>
    </xdr:sp>
    <xdr:clientData/>
  </xdr:twoCellAnchor>
  <xdr:twoCellAnchor>
    <xdr:from>
      <xdr:col>1</xdr:col>
      <xdr:colOff>142875</xdr:colOff>
      <xdr:row>33</xdr:row>
      <xdr:rowOff>38100</xdr:rowOff>
    </xdr:from>
    <xdr:to>
      <xdr:col>1</xdr:col>
      <xdr:colOff>3228975</xdr:colOff>
      <xdr:row>33</xdr:row>
      <xdr:rowOff>38100</xdr:rowOff>
    </xdr:to>
    <xdr:cxnSp macro="">
      <xdr:nvCxnSpPr>
        <xdr:cNvPr id="4" name="3 Conector recto"/>
        <xdr:cNvCxnSpPr/>
      </xdr:nvCxnSpPr>
      <xdr:spPr>
        <a:xfrm>
          <a:off x="1529292" y="4969933"/>
          <a:ext cx="30861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333375</xdr:colOff>
      <xdr:row>33</xdr:row>
      <xdr:rowOff>0</xdr:rowOff>
    </xdr:from>
    <xdr:to>
      <xdr:col>5</xdr:col>
      <xdr:colOff>1125009</xdr:colOff>
      <xdr:row>33</xdr:row>
      <xdr:rowOff>1</xdr:rowOff>
    </xdr:to>
    <xdr:cxnSp macro="">
      <xdr:nvCxnSpPr>
        <xdr:cNvPr id="5" name="4 Conector recto"/>
        <xdr:cNvCxnSpPr/>
      </xdr:nvCxnSpPr>
      <xdr:spPr>
        <a:xfrm flipV="1">
          <a:off x="6291792" y="4931833"/>
          <a:ext cx="3162300" cy="1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34</xdr:row>
      <xdr:rowOff>123825</xdr:rowOff>
    </xdr:from>
    <xdr:to>
      <xdr:col>1</xdr:col>
      <xdr:colOff>1861608</xdr:colOff>
      <xdr:row>38</xdr:row>
      <xdr:rowOff>112182</xdr:rowOff>
    </xdr:to>
    <xdr:sp macro="" textlink="">
      <xdr:nvSpPr>
        <xdr:cNvPr id="2" name="1 CuadroTexto"/>
        <xdr:cNvSpPr txBox="1"/>
      </xdr:nvSpPr>
      <xdr:spPr>
        <a:xfrm>
          <a:off x="0" y="5203825"/>
          <a:ext cx="3248025" cy="5810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lang="es-MX" sz="1100"/>
            <a:t>PROF. JOSE ERNESTO GERARDO DIAZ ROMERO</a:t>
          </a:r>
          <a:br>
            <a:rPr lang="es-MX" sz="1100"/>
          </a:br>
          <a:r>
            <a:rPr lang="es-MX" sz="1100"/>
            <a:t>DIRECTOR</a:t>
          </a:r>
        </a:p>
      </xdr:txBody>
    </xdr:sp>
    <xdr:clientData/>
  </xdr:twoCellAnchor>
  <xdr:twoCellAnchor>
    <xdr:from>
      <xdr:col>2</xdr:col>
      <xdr:colOff>141817</xdr:colOff>
      <xdr:row>34</xdr:row>
      <xdr:rowOff>104775</xdr:rowOff>
    </xdr:from>
    <xdr:to>
      <xdr:col>5</xdr:col>
      <xdr:colOff>106064</xdr:colOff>
      <xdr:row>38</xdr:row>
      <xdr:rowOff>93132</xdr:rowOff>
    </xdr:to>
    <xdr:sp macro="" textlink="">
      <xdr:nvSpPr>
        <xdr:cNvPr id="3" name="2 CuadroTexto"/>
        <xdr:cNvSpPr txBox="1"/>
      </xdr:nvSpPr>
      <xdr:spPr>
        <a:xfrm>
          <a:off x="4914900" y="5184775"/>
          <a:ext cx="3520247" cy="5810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lang="es-MX" sz="1100" b="0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C. CARLOS GUZMAN CAMARENA</a:t>
          </a:r>
          <a:r>
            <a:rPr lang="es-MX"/>
            <a:t> </a:t>
          </a:r>
          <a:r>
            <a:rPr lang="es-MX" sz="1100"/>
            <a:t/>
          </a:r>
          <a:br>
            <a:rPr lang="es-MX" sz="1100"/>
          </a:br>
          <a:r>
            <a:rPr lang="es-MX" sz="1100"/>
            <a:t>PRESIDENTE</a:t>
          </a:r>
          <a:r>
            <a:rPr lang="es-MX" sz="1100" baseline="0"/>
            <a:t> MUNICIPAL</a:t>
          </a:r>
          <a:endParaRPr lang="es-MX" sz="1100"/>
        </a:p>
      </xdr:txBody>
    </xdr:sp>
    <xdr:clientData/>
  </xdr:twoCellAnchor>
  <xdr:twoCellAnchor>
    <xdr:from>
      <xdr:col>0</xdr:col>
      <xdr:colOff>142875</xdr:colOff>
      <xdr:row>34</xdr:row>
      <xdr:rowOff>38100</xdr:rowOff>
    </xdr:from>
    <xdr:to>
      <xdr:col>1</xdr:col>
      <xdr:colOff>1842558</xdr:colOff>
      <xdr:row>34</xdr:row>
      <xdr:rowOff>38100</xdr:rowOff>
    </xdr:to>
    <xdr:cxnSp macro="">
      <xdr:nvCxnSpPr>
        <xdr:cNvPr id="4" name="3 Conector recto"/>
        <xdr:cNvCxnSpPr/>
      </xdr:nvCxnSpPr>
      <xdr:spPr>
        <a:xfrm>
          <a:off x="142875" y="5118100"/>
          <a:ext cx="30861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132292</xdr:colOff>
      <xdr:row>34</xdr:row>
      <xdr:rowOff>0</xdr:rowOff>
    </xdr:from>
    <xdr:to>
      <xdr:col>4</xdr:col>
      <xdr:colOff>923925</xdr:colOff>
      <xdr:row>34</xdr:row>
      <xdr:rowOff>1</xdr:rowOff>
    </xdr:to>
    <xdr:cxnSp macro="">
      <xdr:nvCxnSpPr>
        <xdr:cNvPr id="5" name="4 Conector recto"/>
        <xdr:cNvCxnSpPr/>
      </xdr:nvCxnSpPr>
      <xdr:spPr>
        <a:xfrm flipV="1">
          <a:off x="4905375" y="5080000"/>
          <a:ext cx="3162300" cy="1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43</xdr:row>
      <xdr:rowOff>123825</xdr:rowOff>
    </xdr:from>
    <xdr:to>
      <xdr:col>1</xdr:col>
      <xdr:colOff>1861608</xdr:colOff>
      <xdr:row>47</xdr:row>
      <xdr:rowOff>112182</xdr:rowOff>
    </xdr:to>
    <xdr:sp macro="" textlink="">
      <xdr:nvSpPr>
        <xdr:cNvPr id="2" name="1 CuadroTexto"/>
        <xdr:cNvSpPr txBox="1"/>
      </xdr:nvSpPr>
      <xdr:spPr>
        <a:xfrm>
          <a:off x="0" y="6537325"/>
          <a:ext cx="3248025" cy="5810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lang="es-MX" sz="1100"/>
            <a:t>PROF. JOSE ERNESTO GERARDO DIAZ ROMERO</a:t>
          </a:r>
          <a:br>
            <a:rPr lang="es-MX" sz="1100"/>
          </a:br>
          <a:r>
            <a:rPr lang="es-MX" sz="1100"/>
            <a:t>DIRECTOR</a:t>
          </a:r>
        </a:p>
      </xdr:txBody>
    </xdr:sp>
    <xdr:clientData/>
  </xdr:twoCellAnchor>
  <xdr:twoCellAnchor>
    <xdr:from>
      <xdr:col>2</xdr:col>
      <xdr:colOff>141817</xdr:colOff>
      <xdr:row>43</xdr:row>
      <xdr:rowOff>104775</xdr:rowOff>
    </xdr:from>
    <xdr:to>
      <xdr:col>5</xdr:col>
      <xdr:colOff>529397</xdr:colOff>
      <xdr:row>47</xdr:row>
      <xdr:rowOff>93132</xdr:rowOff>
    </xdr:to>
    <xdr:sp macro="" textlink="">
      <xdr:nvSpPr>
        <xdr:cNvPr id="3" name="2 CuadroTexto"/>
        <xdr:cNvSpPr txBox="1"/>
      </xdr:nvSpPr>
      <xdr:spPr>
        <a:xfrm>
          <a:off x="4914900" y="6518275"/>
          <a:ext cx="3520247" cy="5810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lang="es-MX" sz="1100" b="0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C. CARLOS GUZMAN CAMARENA</a:t>
          </a:r>
          <a:r>
            <a:rPr lang="es-MX"/>
            <a:t> </a:t>
          </a:r>
          <a:r>
            <a:rPr lang="es-MX" sz="1100"/>
            <a:t/>
          </a:r>
          <a:br>
            <a:rPr lang="es-MX" sz="1100"/>
          </a:br>
          <a:r>
            <a:rPr lang="es-MX" sz="1100"/>
            <a:t>PRESIDENTE</a:t>
          </a:r>
          <a:r>
            <a:rPr lang="es-MX" sz="1100" baseline="0"/>
            <a:t> MUNICIPAL</a:t>
          </a:r>
          <a:endParaRPr lang="es-MX" sz="1100"/>
        </a:p>
      </xdr:txBody>
    </xdr:sp>
    <xdr:clientData/>
  </xdr:twoCellAnchor>
  <xdr:twoCellAnchor>
    <xdr:from>
      <xdr:col>0</xdr:col>
      <xdr:colOff>142875</xdr:colOff>
      <xdr:row>43</xdr:row>
      <xdr:rowOff>38100</xdr:rowOff>
    </xdr:from>
    <xdr:to>
      <xdr:col>1</xdr:col>
      <xdr:colOff>1842558</xdr:colOff>
      <xdr:row>43</xdr:row>
      <xdr:rowOff>38100</xdr:rowOff>
    </xdr:to>
    <xdr:cxnSp macro="">
      <xdr:nvCxnSpPr>
        <xdr:cNvPr id="4" name="3 Conector recto"/>
        <xdr:cNvCxnSpPr/>
      </xdr:nvCxnSpPr>
      <xdr:spPr>
        <a:xfrm>
          <a:off x="142875" y="6451600"/>
          <a:ext cx="30861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132292</xdr:colOff>
      <xdr:row>43</xdr:row>
      <xdr:rowOff>0</xdr:rowOff>
    </xdr:from>
    <xdr:to>
      <xdr:col>5</xdr:col>
      <xdr:colOff>161925</xdr:colOff>
      <xdr:row>43</xdr:row>
      <xdr:rowOff>1</xdr:rowOff>
    </xdr:to>
    <xdr:cxnSp macro="">
      <xdr:nvCxnSpPr>
        <xdr:cNvPr id="5" name="4 Conector recto"/>
        <xdr:cNvCxnSpPr/>
      </xdr:nvCxnSpPr>
      <xdr:spPr>
        <a:xfrm flipV="1">
          <a:off x="4905375" y="6413500"/>
          <a:ext cx="3162300" cy="1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48</xdr:row>
      <xdr:rowOff>123825</xdr:rowOff>
    </xdr:from>
    <xdr:to>
      <xdr:col>1</xdr:col>
      <xdr:colOff>3248025</xdr:colOff>
      <xdr:row>52</xdr:row>
      <xdr:rowOff>112182</xdr:rowOff>
    </xdr:to>
    <xdr:sp macro="" textlink="">
      <xdr:nvSpPr>
        <xdr:cNvPr id="2" name="1 CuadroTexto"/>
        <xdr:cNvSpPr txBox="1"/>
      </xdr:nvSpPr>
      <xdr:spPr>
        <a:xfrm>
          <a:off x="783167" y="7278158"/>
          <a:ext cx="3248025" cy="5810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lang="es-MX" sz="1100"/>
            <a:t>PROF. JOSE ERNESTO GERARDO DIAZ ROMERO</a:t>
          </a:r>
          <a:br>
            <a:rPr lang="es-MX" sz="1100"/>
          </a:br>
          <a:r>
            <a:rPr lang="es-MX" sz="1100"/>
            <a:t>DIRECTOR</a:t>
          </a:r>
        </a:p>
      </xdr:txBody>
    </xdr:sp>
    <xdr:clientData/>
  </xdr:twoCellAnchor>
  <xdr:twoCellAnchor>
    <xdr:from>
      <xdr:col>2</xdr:col>
      <xdr:colOff>385234</xdr:colOff>
      <xdr:row>48</xdr:row>
      <xdr:rowOff>104775</xdr:rowOff>
    </xdr:from>
    <xdr:to>
      <xdr:col>6</xdr:col>
      <xdr:colOff>10814</xdr:colOff>
      <xdr:row>52</xdr:row>
      <xdr:rowOff>93132</xdr:rowOff>
    </xdr:to>
    <xdr:sp macro="" textlink="">
      <xdr:nvSpPr>
        <xdr:cNvPr id="3" name="2 CuadroTexto"/>
        <xdr:cNvSpPr txBox="1"/>
      </xdr:nvSpPr>
      <xdr:spPr>
        <a:xfrm>
          <a:off x="5698067" y="7259108"/>
          <a:ext cx="3520247" cy="5810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lang="es-MX" sz="1100" b="0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C. CARLOS GUZMAN CAMARENA</a:t>
          </a:r>
          <a:r>
            <a:rPr lang="es-MX"/>
            <a:t> </a:t>
          </a:r>
          <a:r>
            <a:rPr lang="es-MX" sz="1100"/>
            <a:t/>
          </a:r>
          <a:br>
            <a:rPr lang="es-MX" sz="1100"/>
          </a:br>
          <a:r>
            <a:rPr lang="es-MX" sz="1100"/>
            <a:t>PRESIDENTE</a:t>
          </a:r>
          <a:r>
            <a:rPr lang="es-MX" sz="1100" baseline="0"/>
            <a:t> MUNICIPAL</a:t>
          </a:r>
          <a:endParaRPr lang="es-MX" sz="1100"/>
        </a:p>
      </xdr:txBody>
    </xdr:sp>
    <xdr:clientData/>
  </xdr:twoCellAnchor>
  <xdr:twoCellAnchor>
    <xdr:from>
      <xdr:col>1</xdr:col>
      <xdr:colOff>142875</xdr:colOff>
      <xdr:row>48</xdr:row>
      <xdr:rowOff>38100</xdr:rowOff>
    </xdr:from>
    <xdr:to>
      <xdr:col>1</xdr:col>
      <xdr:colOff>3228975</xdr:colOff>
      <xdr:row>48</xdr:row>
      <xdr:rowOff>38100</xdr:rowOff>
    </xdr:to>
    <xdr:cxnSp macro="">
      <xdr:nvCxnSpPr>
        <xdr:cNvPr id="4" name="3 Conector recto"/>
        <xdr:cNvCxnSpPr/>
      </xdr:nvCxnSpPr>
      <xdr:spPr>
        <a:xfrm>
          <a:off x="926042" y="7192433"/>
          <a:ext cx="30861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375709</xdr:colOff>
      <xdr:row>48</xdr:row>
      <xdr:rowOff>0</xdr:rowOff>
    </xdr:from>
    <xdr:to>
      <xdr:col>5</xdr:col>
      <xdr:colOff>405342</xdr:colOff>
      <xdr:row>48</xdr:row>
      <xdr:rowOff>1</xdr:rowOff>
    </xdr:to>
    <xdr:cxnSp macro="">
      <xdr:nvCxnSpPr>
        <xdr:cNvPr id="5" name="4 Conector recto"/>
        <xdr:cNvCxnSpPr/>
      </xdr:nvCxnSpPr>
      <xdr:spPr>
        <a:xfrm flipV="1">
          <a:off x="5688542" y="7154333"/>
          <a:ext cx="3162300" cy="1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25</xdr:row>
      <xdr:rowOff>123825</xdr:rowOff>
    </xdr:from>
    <xdr:to>
      <xdr:col>1</xdr:col>
      <xdr:colOff>1861608</xdr:colOff>
      <xdr:row>29</xdr:row>
      <xdr:rowOff>112182</xdr:rowOff>
    </xdr:to>
    <xdr:sp macro="" textlink="">
      <xdr:nvSpPr>
        <xdr:cNvPr id="2" name="1 CuadroTexto"/>
        <xdr:cNvSpPr txBox="1"/>
      </xdr:nvSpPr>
      <xdr:spPr>
        <a:xfrm>
          <a:off x="0" y="4007908"/>
          <a:ext cx="3248025" cy="5810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lang="es-MX" sz="1100"/>
            <a:t>PROF. JOSE ERNESTO GERARDO DIAZ ROMERO</a:t>
          </a:r>
          <a:br>
            <a:rPr lang="es-MX" sz="1100"/>
          </a:br>
          <a:r>
            <a:rPr lang="es-MX" sz="1100"/>
            <a:t>DIRECTOR</a:t>
          </a:r>
        </a:p>
      </xdr:txBody>
    </xdr:sp>
    <xdr:clientData/>
  </xdr:twoCellAnchor>
  <xdr:twoCellAnchor>
    <xdr:from>
      <xdr:col>2</xdr:col>
      <xdr:colOff>141817</xdr:colOff>
      <xdr:row>25</xdr:row>
      <xdr:rowOff>104775</xdr:rowOff>
    </xdr:from>
    <xdr:to>
      <xdr:col>6</xdr:col>
      <xdr:colOff>190730</xdr:colOff>
      <xdr:row>29</xdr:row>
      <xdr:rowOff>93132</xdr:rowOff>
    </xdr:to>
    <xdr:sp macro="" textlink="">
      <xdr:nvSpPr>
        <xdr:cNvPr id="3" name="2 CuadroTexto"/>
        <xdr:cNvSpPr txBox="1"/>
      </xdr:nvSpPr>
      <xdr:spPr>
        <a:xfrm>
          <a:off x="4914900" y="3988858"/>
          <a:ext cx="3520247" cy="5810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lang="es-MX" sz="1100" b="0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C. CARLOS GUZMAN CAMARENA</a:t>
          </a:r>
          <a:r>
            <a:rPr lang="es-MX"/>
            <a:t> </a:t>
          </a:r>
          <a:r>
            <a:rPr lang="es-MX" sz="1100"/>
            <a:t/>
          </a:r>
          <a:br>
            <a:rPr lang="es-MX" sz="1100"/>
          </a:br>
          <a:r>
            <a:rPr lang="es-MX" sz="1100"/>
            <a:t>PRESIDENTE</a:t>
          </a:r>
          <a:r>
            <a:rPr lang="es-MX" sz="1100" baseline="0"/>
            <a:t> MUNICIPAL</a:t>
          </a:r>
          <a:endParaRPr lang="es-MX" sz="1100"/>
        </a:p>
      </xdr:txBody>
    </xdr:sp>
    <xdr:clientData/>
  </xdr:twoCellAnchor>
  <xdr:twoCellAnchor>
    <xdr:from>
      <xdr:col>0</xdr:col>
      <xdr:colOff>142875</xdr:colOff>
      <xdr:row>25</xdr:row>
      <xdr:rowOff>38100</xdr:rowOff>
    </xdr:from>
    <xdr:to>
      <xdr:col>1</xdr:col>
      <xdr:colOff>1842558</xdr:colOff>
      <xdr:row>25</xdr:row>
      <xdr:rowOff>38100</xdr:rowOff>
    </xdr:to>
    <xdr:cxnSp macro="">
      <xdr:nvCxnSpPr>
        <xdr:cNvPr id="4" name="3 Conector recto"/>
        <xdr:cNvCxnSpPr/>
      </xdr:nvCxnSpPr>
      <xdr:spPr>
        <a:xfrm>
          <a:off x="142875" y="3922183"/>
          <a:ext cx="30861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132292</xdr:colOff>
      <xdr:row>25</xdr:row>
      <xdr:rowOff>0</xdr:rowOff>
    </xdr:from>
    <xdr:to>
      <xdr:col>5</xdr:col>
      <xdr:colOff>585258</xdr:colOff>
      <xdr:row>25</xdr:row>
      <xdr:rowOff>1</xdr:rowOff>
    </xdr:to>
    <xdr:cxnSp macro="">
      <xdr:nvCxnSpPr>
        <xdr:cNvPr id="5" name="4 Conector recto"/>
        <xdr:cNvCxnSpPr/>
      </xdr:nvCxnSpPr>
      <xdr:spPr>
        <a:xfrm flipV="1">
          <a:off x="4905375" y="3884083"/>
          <a:ext cx="3162300" cy="1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39</xdr:row>
      <xdr:rowOff>123825</xdr:rowOff>
    </xdr:from>
    <xdr:to>
      <xdr:col>1</xdr:col>
      <xdr:colOff>1861608</xdr:colOff>
      <xdr:row>43</xdr:row>
      <xdr:rowOff>112182</xdr:rowOff>
    </xdr:to>
    <xdr:sp macro="" textlink="">
      <xdr:nvSpPr>
        <xdr:cNvPr id="2" name="1 CuadroTexto"/>
        <xdr:cNvSpPr txBox="1"/>
      </xdr:nvSpPr>
      <xdr:spPr>
        <a:xfrm>
          <a:off x="0" y="6219825"/>
          <a:ext cx="3248025" cy="5810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lang="es-MX" sz="1100"/>
            <a:t>PROF. JOSE ERNESTO GERARDO DIAZ ROMERO</a:t>
          </a:r>
          <a:br>
            <a:rPr lang="es-MX" sz="1100"/>
          </a:br>
          <a:r>
            <a:rPr lang="es-MX" sz="1100"/>
            <a:t>DIRECTOR</a:t>
          </a:r>
        </a:p>
      </xdr:txBody>
    </xdr:sp>
    <xdr:clientData/>
  </xdr:twoCellAnchor>
  <xdr:twoCellAnchor>
    <xdr:from>
      <xdr:col>2</xdr:col>
      <xdr:colOff>141817</xdr:colOff>
      <xdr:row>39</xdr:row>
      <xdr:rowOff>104775</xdr:rowOff>
    </xdr:from>
    <xdr:to>
      <xdr:col>6</xdr:col>
      <xdr:colOff>190730</xdr:colOff>
      <xdr:row>43</xdr:row>
      <xdr:rowOff>93132</xdr:rowOff>
    </xdr:to>
    <xdr:sp macro="" textlink="">
      <xdr:nvSpPr>
        <xdr:cNvPr id="3" name="2 CuadroTexto"/>
        <xdr:cNvSpPr txBox="1"/>
      </xdr:nvSpPr>
      <xdr:spPr>
        <a:xfrm>
          <a:off x="4914900" y="6200775"/>
          <a:ext cx="3520247" cy="5810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lang="es-MX" sz="1100" b="0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C. CARLOS GUZMAN CAMARENA</a:t>
          </a:r>
          <a:r>
            <a:rPr lang="es-MX"/>
            <a:t> </a:t>
          </a:r>
          <a:r>
            <a:rPr lang="es-MX" sz="1100"/>
            <a:t/>
          </a:r>
          <a:br>
            <a:rPr lang="es-MX" sz="1100"/>
          </a:br>
          <a:r>
            <a:rPr lang="es-MX" sz="1100"/>
            <a:t>PRESIDENTE</a:t>
          </a:r>
          <a:r>
            <a:rPr lang="es-MX" sz="1100" baseline="0"/>
            <a:t> MUNICIPAL</a:t>
          </a:r>
          <a:endParaRPr lang="es-MX" sz="1100"/>
        </a:p>
      </xdr:txBody>
    </xdr:sp>
    <xdr:clientData/>
  </xdr:twoCellAnchor>
  <xdr:twoCellAnchor>
    <xdr:from>
      <xdr:col>0</xdr:col>
      <xdr:colOff>142875</xdr:colOff>
      <xdr:row>39</xdr:row>
      <xdr:rowOff>38100</xdr:rowOff>
    </xdr:from>
    <xdr:to>
      <xdr:col>1</xdr:col>
      <xdr:colOff>1842558</xdr:colOff>
      <xdr:row>39</xdr:row>
      <xdr:rowOff>38100</xdr:rowOff>
    </xdr:to>
    <xdr:cxnSp macro="">
      <xdr:nvCxnSpPr>
        <xdr:cNvPr id="4" name="3 Conector recto"/>
        <xdr:cNvCxnSpPr/>
      </xdr:nvCxnSpPr>
      <xdr:spPr>
        <a:xfrm>
          <a:off x="142875" y="6134100"/>
          <a:ext cx="30861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132292</xdr:colOff>
      <xdr:row>39</xdr:row>
      <xdr:rowOff>0</xdr:rowOff>
    </xdr:from>
    <xdr:to>
      <xdr:col>5</xdr:col>
      <xdr:colOff>585258</xdr:colOff>
      <xdr:row>39</xdr:row>
      <xdr:rowOff>1</xdr:rowOff>
    </xdr:to>
    <xdr:cxnSp macro="">
      <xdr:nvCxnSpPr>
        <xdr:cNvPr id="5" name="4 Conector recto"/>
        <xdr:cNvCxnSpPr/>
      </xdr:nvCxnSpPr>
      <xdr:spPr>
        <a:xfrm flipV="1">
          <a:off x="4905375" y="6096000"/>
          <a:ext cx="3162300" cy="1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84</xdr:row>
      <xdr:rowOff>123825</xdr:rowOff>
    </xdr:from>
    <xdr:to>
      <xdr:col>1</xdr:col>
      <xdr:colOff>2381250</xdr:colOff>
      <xdr:row>88</xdr:row>
      <xdr:rowOff>133349</xdr:rowOff>
    </xdr:to>
    <xdr:sp macro="" textlink="">
      <xdr:nvSpPr>
        <xdr:cNvPr id="2" name="1 CuadroTexto"/>
        <xdr:cNvSpPr txBox="1"/>
      </xdr:nvSpPr>
      <xdr:spPr>
        <a:xfrm>
          <a:off x="0" y="14106525"/>
          <a:ext cx="3248025" cy="5810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lang="es-MX" sz="1100"/>
            <a:t>PROF. JOSE ERNESTO GERARDO DIAZ ROMERO</a:t>
          </a:r>
          <a:br>
            <a:rPr lang="es-MX" sz="1100"/>
          </a:br>
          <a:r>
            <a:rPr lang="es-MX" sz="1100"/>
            <a:t>DIRECTOR</a:t>
          </a:r>
        </a:p>
      </xdr:txBody>
    </xdr:sp>
    <xdr:clientData/>
  </xdr:twoCellAnchor>
  <xdr:twoCellAnchor>
    <xdr:from>
      <xdr:col>2</xdr:col>
      <xdr:colOff>476250</xdr:colOff>
      <xdr:row>84</xdr:row>
      <xdr:rowOff>104775</xdr:rowOff>
    </xdr:from>
    <xdr:to>
      <xdr:col>6</xdr:col>
      <xdr:colOff>243647</xdr:colOff>
      <xdr:row>88</xdr:row>
      <xdr:rowOff>114299</xdr:rowOff>
    </xdr:to>
    <xdr:sp macro="" textlink="">
      <xdr:nvSpPr>
        <xdr:cNvPr id="3" name="2 CuadroTexto"/>
        <xdr:cNvSpPr txBox="1"/>
      </xdr:nvSpPr>
      <xdr:spPr>
        <a:xfrm>
          <a:off x="4914900" y="14087475"/>
          <a:ext cx="3520247" cy="5810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lang="es-MX" sz="1100" b="0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C. CARLOS GUZMAN CAMARENA</a:t>
          </a:r>
          <a:r>
            <a:rPr lang="es-MX"/>
            <a:t> </a:t>
          </a:r>
          <a:r>
            <a:rPr lang="es-MX" sz="1100"/>
            <a:t/>
          </a:r>
          <a:br>
            <a:rPr lang="es-MX" sz="1100"/>
          </a:br>
          <a:r>
            <a:rPr lang="es-MX" sz="1100"/>
            <a:t>PRESIDENTE</a:t>
          </a:r>
          <a:r>
            <a:rPr lang="es-MX" sz="1100" baseline="0"/>
            <a:t> MUNICIPAL</a:t>
          </a:r>
          <a:endParaRPr lang="es-MX" sz="1100"/>
        </a:p>
      </xdr:txBody>
    </xdr:sp>
    <xdr:clientData/>
  </xdr:twoCellAnchor>
  <xdr:twoCellAnchor>
    <xdr:from>
      <xdr:col>0</xdr:col>
      <xdr:colOff>142875</xdr:colOff>
      <xdr:row>84</xdr:row>
      <xdr:rowOff>38100</xdr:rowOff>
    </xdr:from>
    <xdr:to>
      <xdr:col>1</xdr:col>
      <xdr:colOff>2362200</xdr:colOff>
      <xdr:row>84</xdr:row>
      <xdr:rowOff>38100</xdr:rowOff>
    </xdr:to>
    <xdr:cxnSp macro="">
      <xdr:nvCxnSpPr>
        <xdr:cNvPr id="4" name="3 Conector recto"/>
        <xdr:cNvCxnSpPr/>
      </xdr:nvCxnSpPr>
      <xdr:spPr>
        <a:xfrm>
          <a:off x="142875" y="14020800"/>
          <a:ext cx="30861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466725</xdr:colOff>
      <xdr:row>84</xdr:row>
      <xdr:rowOff>0</xdr:rowOff>
    </xdr:from>
    <xdr:to>
      <xdr:col>5</xdr:col>
      <xdr:colOff>638175</xdr:colOff>
      <xdr:row>84</xdr:row>
      <xdr:rowOff>1</xdr:rowOff>
    </xdr:to>
    <xdr:cxnSp macro="">
      <xdr:nvCxnSpPr>
        <xdr:cNvPr id="5" name="4 Conector recto"/>
        <xdr:cNvCxnSpPr/>
      </xdr:nvCxnSpPr>
      <xdr:spPr>
        <a:xfrm flipV="1">
          <a:off x="4905375" y="13982700"/>
          <a:ext cx="3162300" cy="1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</xdr:col>
      <xdr:colOff>485775</xdr:colOff>
      <xdr:row>23</xdr:row>
      <xdr:rowOff>66675</xdr:rowOff>
    </xdr:from>
    <xdr:ext cx="5829296" cy="613868"/>
    <xdr:sp macro="" textlink="">
      <xdr:nvSpPr>
        <xdr:cNvPr id="6" name="5 Rectángulo"/>
        <xdr:cNvSpPr/>
      </xdr:nvSpPr>
      <xdr:spPr>
        <a:xfrm>
          <a:off x="1352550" y="4381500"/>
          <a:ext cx="5829296" cy="613868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r>
            <a:rPr lang="es-ES" sz="3200" b="1" cap="none" spc="0">
              <a:ln w="17780" cmpd="sng">
                <a:solidFill>
                  <a:srgbClr val="FFFFFF"/>
                </a:solidFill>
                <a:prstDash val="solid"/>
                <a:miter lim="800000"/>
              </a:ln>
              <a:gradFill rotWithShape="1">
                <a:gsLst>
                  <a:gs pos="0">
                    <a:srgbClr val="000000">
                      <a:tint val="92000"/>
                      <a:shade val="100000"/>
                      <a:satMod val="150000"/>
                    </a:srgbClr>
                  </a:gs>
                  <a:gs pos="49000">
                    <a:srgbClr val="000000">
                      <a:tint val="89000"/>
                      <a:shade val="90000"/>
                      <a:satMod val="150000"/>
                    </a:srgbClr>
                  </a:gs>
                  <a:gs pos="50000">
                    <a:srgbClr val="000000">
                      <a:tint val="100000"/>
                      <a:shade val="75000"/>
                      <a:satMod val="150000"/>
                    </a:srgbClr>
                  </a:gs>
                  <a:gs pos="95000">
                    <a:srgbClr val="000000">
                      <a:shade val="47000"/>
                      <a:satMod val="150000"/>
                    </a:srgbClr>
                  </a:gs>
                  <a:gs pos="100000">
                    <a:srgbClr val="000000">
                      <a:shade val="39000"/>
                      <a:satMod val="150000"/>
                    </a:srgbClr>
                  </a:gs>
                </a:gsLst>
                <a:lin ang="5400000"/>
              </a:gradFill>
              <a:effectLst>
                <a:outerShdw blurRad="50800" algn="tl" rotWithShape="0">
                  <a:srgbClr val="000000"/>
                </a:outerShdw>
              </a:effectLst>
            </a:rPr>
            <a:t>NADA QUE</a:t>
          </a:r>
          <a:r>
            <a:rPr lang="es-ES" sz="3200" b="1" cap="none" spc="0" baseline="0">
              <a:ln w="17780" cmpd="sng">
                <a:solidFill>
                  <a:srgbClr val="FFFFFF"/>
                </a:solidFill>
                <a:prstDash val="solid"/>
                <a:miter lim="800000"/>
              </a:ln>
              <a:gradFill rotWithShape="1">
                <a:gsLst>
                  <a:gs pos="0">
                    <a:srgbClr val="000000">
                      <a:tint val="92000"/>
                      <a:shade val="100000"/>
                      <a:satMod val="150000"/>
                    </a:srgbClr>
                  </a:gs>
                  <a:gs pos="49000">
                    <a:srgbClr val="000000">
                      <a:tint val="89000"/>
                      <a:shade val="90000"/>
                      <a:satMod val="150000"/>
                    </a:srgbClr>
                  </a:gs>
                  <a:gs pos="50000">
                    <a:srgbClr val="000000">
                      <a:tint val="100000"/>
                      <a:shade val="75000"/>
                      <a:satMod val="150000"/>
                    </a:srgbClr>
                  </a:gs>
                  <a:gs pos="95000">
                    <a:srgbClr val="000000">
                      <a:shade val="47000"/>
                      <a:satMod val="150000"/>
                    </a:srgbClr>
                  </a:gs>
                  <a:gs pos="100000">
                    <a:srgbClr val="000000">
                      <a:shade val="39000"/>
                      <a:satMod val="150000"/>
                    </a:srgbClr>
                  </a:gs>
                </a:gsLst>
                <a:lin ang="5400000"/>
              </a:gradFill>
              <a:effectLst>
                <a:outerShdw blurRad="50800" algn="tl" rotWithShape="0">
                  <a:srgbClr val="000000"/>
                </a:outerShdw>
              </a:effectLst>
            </a:rPr>
            <a:t> MANIFESTAR</a:t>
          </a:r>
          <a:endParaRPr lang="es-ES" sz="3200" b="1" cap="none" spc="0">
            <a:ln w="17780" cmpd="sng">
              <a:solidFill>
                <a:srgbClr val="FFFFFF"/>
              </a:solidFill>
              <a:prstDash val="solid"/>
              <a:miter lim="800000"/>
            </a:ln>
            <a:gradFill rotWithShape="1">
              <a:gsLst>
                <a:gs pos="0">
                  <a:srgbClr val="000000">
                    <a:tint val="92000"/>
                    <a:shade val="100000"/>
                    <a:satMod val="150000"/>
                  </a:srgbClr>
                </a:gs>
                <a:gs pos="49000">
                  <a:srgbClr val="000000">
                    <a:tint val="89000"/>
                    <a:shade val="90000"/>
                    <a:satMod val="150000"/>
                  </a:srgbClr>
                </a:gs>
                <a:gs pos="50000">
                  <a:srgbClr val="000000">
                    <a:tint val="100000"/>
                    <a:shade val="75000"/>
                    <a:satMod val="150000"/>
                  </a:srgbClr>
                </a:gs>
                <a:gs pos="95000">
                  <a:srgbClr val="000000">
                    <a:shade val="47000"/>
                    <a:satMod val="150000"/>
                  </a:srgbClr>
                </a:gs>
                <a:gs pos="100000">
                  <a:srgbClr val="000000">
                    <a:shade val="39000"/>
                    <a:satMod val="150000"/>
                  </a:srgbClr>
                </a:gs>
              </a:gsLst>
              <a:lin ang="5400000"/>
            </a:gradFill>
            <a:effectLst>
              <a:outerShdw blurRad="50800" algn="tl" rotWithShape="0">
                <a:srgbClr val="000000"/>
              </a:outerShdw>
            </a:effectLst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CC6600"/>
    <pageSetUpPr fitToPage="1"/>
  </sheetPr>
  <dimension ref="A1:C41"/>
  <sheetViews>
    <sheetView view="pageBreakPreview" zoomScale="90" zoomScaleNormal="90" zoomScaleSheetLayoutView="90" workbookViewId="0">
      <pane ySplit="2" topLeftCell="A3" activePane="bottomLeft" state="frozen"/>
      <selection pane="bottomLeft" activeCell="A5" sqref="A5"/>
    </sheetView>
  </sheetViews>
  <sheetFormatPr baseColWidth="10" defaultColWidth="12.85546875" defaultRowHeight="11.25"/>
  <cols>
    <col min="1" max="1" width="14.7109375" style="2" customWidth="1"/>
    <col min="2" max="2" width="69.42578125" style="2" customWidth="1"/>
    <col min="3" max="16384" width="12.85546875" style="2"/>
  </cols>
  <sheetData>
    <row r="1" spans="1:3" ht="60" customHeight="1">
      <c r="A1" s="351" t="s">
        <v>255</v>
      </c>
      <c r="B1" s="352"/>
      <c r="C1" s="1"/>
    </row>
    <row r="2" spans="1:3" ht="15" customHeight="1">
      <c r="A2" s="240" t="s">
        <v>131</v>
      </c>
      <c r="B2" s="241" t="s">
        <v>132</v>
      </c>
    </row>
    <row r="3" spans="1:3">
      <c r="A3" s="182"/>
      <c r="B3" s="186"/>
    </row>
    <row r="4" spans="1:3">
      <c r="A4" s="183"/>
      <c r="B4" s="187" t="s">
        <v>172</v>
      </c>
    </row>
    <row r="5" spans="1:3">
      <c r="A5" s="183"/>
      <c r="B5" s="187"/>
    </row>
    <row r="6" spans="1:3">
      <c r="A6" s="183"/>
      <c r="B6" s="209" t="s">
        <v>0</v>
      </c>
    </row>
    <row r="7" spans="1:3">
      <c r="A7" s="183" t="s">
        <v>1</v>
      </c>
      <c r="B7" s="188" t="s">
        <v>2</v>
      </c>
    </row>
    <row r="8" spans="1:3">
      <c r="A8" s="183" t="s">
        <v>3</v>
      </c>
      <c r="B8" s="188" t="s">
        <v>4</v>
      </c>
    </row>
    <row r="9" spans="1:3">
      <c r="A9" s="183" t="s">
        <v>5</v>
      </c>
      <c r="B9" s="188" t="s">
        <v>6</v>
      </c>
    </row>
    <row r="10" spans="1:3">
      <c r="A10" s="183" t="s">
        <v>253</v>
      </c>
      <c r="B10" s="188" t="s">
        <v>254</v>
      </c>
    </row>
    <row r="11" spans="1:3">
      <c r="A11" s="183" t="s">
        <v>7</v>
      </c>
      <c r="B11" s="188" t="s">
        <v>8</v>
      </c>
    </row>
    <row r="12" spans="1:3">
      <c r="A12" s="183" t="s">
        <v>9</v>
      </c>
      <c r="B12" s="188" t="s">
        <v>10</v>
      </c>
    </row>
    <row r="13" spans="1:3">
      <c r="A13" s="183" t="s">
        <v>11</v>
      </c>
      <c r="B13" s="188" t="s">
        <v>12</v>
      </c>
    </row>
    <row r="14" spans="1:3">
      <c r="A14" s="183" t="s">
        <v>13</v>
      </c>
      <c r="B14" s="188" t="s">
        <v>14</v>
      </c>
    </row>
    <row r="15" spans="1:3">
      <c r="A15" s="183" t="s">
        <v>15</v>
      </c>
      <c r="B15" s="188" t="s">
        <v>16</v>
      </c>
    </row>
    <row r="16" spans="1:3">
      <c r="A16" s="183" t="s">
        <v>17</v>
      </c>
      <c r="B16" s="188" t="s">
        <v>18</v>
      </c>
    </row>
    <row r="17" spans="1:2">
      <c r="A17" s="183" t="s">
        <v>19</v>
      </c>
      <c r="B17" s="188" t="s">
        <v>20</v>
      </c>
    </row>
    <row r="18" spans="1:2">
      <c r="A18" s="183" t="s">
        <v>21</v>
      </c>
      <c r="B18" s="188" t="s">
        <v>22</v>
      </c>
    </row>
    <row r="19" spans="1:2">
      <c r="A19" s="183" t="s">
        <v>23</v>
      </c>
      <c r="B19" s="188" t="s">
        <v>24</v>
      </c>
    </row>
    <row r="20" spans="1:2">
      <c r="A20" s="183" t="s">
        <v>25</v>
      </c>
      <c r="B20" s="188" t="s">
        <v>26</v>
      </c>
    </row>
    <row r="21" spans="1:2">
      <c r="A21" s="183" t="s">
        <v>27</v>
      </c>
      <c r="B21" s="188" t="s">
        <v>28</v>
      </c>
    </row>
    <row r="22" spans="1:2">
      <c r="A22" s="183" t="s">
        <v>222</v>
      </c>
      <c r="B22" s="188" t="s">
        <v>29</v>
      </c>
    </row>
    <row r="23" spans="1:2">
      <c r="A23" s="183" t="s">
        <v>223</v>
      </c>
      <c r="B23" s="188" t="s">
        <v>30</v>
      </c>
    </row>
    <row r="24" spans="1:2">
      <c r="A24" s="183" t="s">
        <v>224</v>
      </c>
      <c r="B24" s="188" t="s">
        <v>31</v>
      </c>
    </row>
    <row r="25" spans="1:2">
      <c r="A25" s="183" t="s">
        <v>32</v>
      </c>
      <c r="B25" s="188" t="s">
        <v>33</v>
      </c>
    </row>
    <row r="26" spans="1:2">
      <c r="A26" s="183" t="s">
        <v>34</v>
      </c>
      <c r="B26" s="188" t="s">
        <v>35</v>
      </c>
    </row>
    <row r="27" spans="1:2">
      <c r="A27" s="183" t="s">
        <v>36</v>
      </c>
      <c r="B27" s="188" t="s">
        <v>37</v>
      </c>
    </row>
    <row r="28" spans="1:2">
      <c r="A28" s="183" t="s">
        <v>38</v>
      </c>
      <c r="B28" s="188" t="s">
        <v>39</v>
      </c>
    </row>
    <row r="29" spans="1:2">
      <c r="A29" s="183" t="s">
        <v>210</v>
      </c>
      <c r="B29" s="188" t="s">
        <v>211</v>
      </c>
    </row>
    <row r="30" spans="1:2">
      <c r="A30" s="183"/>
      <c r="B30" s="188"/>
    </row>
    <row r="31" spans="1:2">
      <c r="A31" s="183"/>
      <c r="B31" s="209"/>
    </row>
    <row r="32" spans="1:2">
      <c r="A32" s="183" t="s">
        <v>186</v>
      </c>
      <c r="B32" s="188" t="s">
        <v>170</v>
      </c>
    </row>
    <row r="33" spans="1:2">
      <c r="A33" s="183" t="s">
        <v>187</v>
      </c>
      <c r="B33" s="188" t="s">
        <v>171</v>
      </c>
    </row>
    <row r="34" spans="1:2">
      <c r="A34" s="183"/>
      <c r="B34" s="188"/>
    </row>
    <row r="35" spans="1:2">
      <c r="A35" s="183"/>
      <c r="B35" s="187" t="s">
        <v>173</v>
      </c>
    </row>
    <row r="36" spans="1:2">
      <c r="A36" s="183" t="s">
        <v>184</v>
      </c>
      <c r="B36" s="188" t="s">
        <v>41</v>
      </c>
    </row>
    <row r="37" spans="1:2">
      <c r="A37" s="183"/>
      <c r="B37" s="188" t="s">
        <v>42</v>
      </c>
    </row>
    <row r="38" spans="1:2" ht="12" thickBot="1">
      <c r="A38" s="184"/>
      <c r="B38" s="185"/>
    </row>
    <row r="41" spans="1:2" ht="24.75" customHeight="1">
      <c r="A41" s="353" t="s">
        <v>256</v>
      </c>
      <c r="B41" s="353"/>
    </row>
  </sheetData>
  <sheetProtection password="E841" sheet="1" autoFilter="0"/>
  <mergeCells count="2">
    <mergeCell ref="A1:B1"/>
    <mergeCell ref="A41:B41"/>
  </mergeCells>
  <printOptions horizontalCentered="1"/>
  <pageMargins left="0.11811023622047245" right="0.11811023622047245" top="0.55118110236220474" bottom="0.35433070866141736" header="0.31496062992125984" footer="0.31496062992125984"/>
  <pageSetup scale="97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72"/>
  <sheetViews>
    <sheetView workbookViewId="0"/>
  </sheetViews>
  <sheetFormatPr baseColWidth="10" defaultRowHeight="11.25"/>
  <cols>
    <col min="1" max="16384" width="11.42578125" style="179"/>
  </cols>
  <sheetData>
    <row r="72" spans="1:1" hidden="1">
      <c r="A72" s="180" t="s">
        <v>133</v>
      </c>
    </row>
  </sheetData>
  <sheetProtection password="E841" sheet="1" objects="1" scenarios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46"/>
  <sheetViews>
    <sheetView topLeftCell="A19" zoomScaleNormal="100" zoomScaleSheetLayoutView="90" workbookViewId="0">
      <selection activeCell="B56" sqref="B56"/>
    </sheetView>
  </sheetViews>
  <sheetFormatPr baseColWidth="10" defaultRowHeight="11.25"/>
  <cols>
    <col min="1" max="1" width="20.7109375" style="17" customWidth="1"/>
    <col min="2" max="2" width="50.7109375" style="17" customWidth="1"/>
    <col min="3" max="3" width="17.7109375" style="18" customWidth="1"/>
    <col min="4" max="5" width="17.7109375" style="322" customWidth="1"/>
    <col min="6" max="6" width="14.7109375" style="17" customWidth="1"/>
    <col min="7" max="16384" width="11.42578125" style="17"/>
  </cols>
  <sheetData>
    <row r="1" spans="1:6" s="244" customFormat="1">
      <c r="A1" s="3" t="s">
        <v>43</v>
      </c>
      <c r="B1" s="3"/>
      <c r="C1" s="4"/>
      <c r="D1" s="5"/>
      <c r="E1" s="6"/>
      <c r="F1" s="7"/>
    </row>
    <row r="2" spans="1:6" s="244" customFormat="1">
      <c r="A2" s="3" t="s">
        <v>174</v>
      </c>
      <c r="B2" s="3"/>
      <c r="C2" s="4"/>
      <c r="D2" s="5"/>
      <c r="E2" s="6"/>
    </row>
    <row r="3" spans="1:6" s="244" customFormat="1">
      <c r="C3" s="9"/>
      <c r="D3" s="5"/>
      <c r="E3" s="6"/>
    </row>
    <row r="4" spans="1:6" s="244" customFormat="1">
      <c r="C4" s="9"/>
      <c r="D4" s="5"/>
      <c r="E4" s="6"/>
    </row>
    <row r="5" spans="1:6" s="244" customFormat="1" ht="11.25" customHeight="1">
      <c r="A5" s="10" t="s">
        <v>323</v>
      </c>
      <c r="B5" s="11"/>
      <c r="C5" s="9"/>
      <c r="D5" s="4"/>
      <c r="E5" s="312" t="s">
        <v>324</v>
      </c>
    </row>
    <row r="6" spans="1:6" s="244" customFormat="1">
      <c r="A6" s="13"/>
      <c r="B6" s="13"/>
      <c r="C6" s="313"/>
      <c r="D6" s="3"/>
      <c r="E6" s="4"/>
      <c r="F6" s="3"/>
    </row>
    <row r="7" spans="1:6" ht="15" customHeight="1">
      <c r="A7" s="14" t="s">
        <v>45</v>
      </c>
      <c r="B7" s="15" t="s">
        <v>46</v>
      </c>
      <c r="C7" s="16" t="s">
        <v>47</v>
      </c>
      <c r="D7" s="314" t="s">
        <v>48</v>
      </c>
      <c r="E7" s="16" t="s">
        <v>325</v>
      </c>
    </row>
    <row r="8" spans="1:6" ht="11.25" customHeight="1">
      <c r="A8" s="135"/>
      <c r="B8" s="135"/>
      <c r="C8" s="118"/>
      <c r="D8" s="315"/>
      <c r="E8" s="118"/>
    </row>
    <row r="9" spans="1:6" ht="11.25" customHeight="1">
      <c r="A9" s="135"/>
      <c r="B9" s="135" t="s">
        <v>395</v>
      </c>
      <c r="C9" s="118"/>
      <c r="D9" s="315"/>
      <c r="E9" s="118"/>
    </row>
    <row r="10" spans="1:6" ht="11.25" customHeight="1">
      <c r="A10" s="135"/>
      <c r="B10" s="135"/>
      <c r="C10" s="118"/>
      <c r="D10" s="315"/>
      <c r="E10" s="118"/>
    </row>
    <row r="11" spans="1:6">
      <c r="A11" s="316"/>
      <c r="B11" s="316"/>
      <c r="C11" s="317"/>
      <c r="D11" s="315"/>
      <c r="E11" s="317"/>
    </row>
    <row r="12" spans="1:6">
      <c r="A12" s="318"/>
      <c r="B12" s="318" t="s">
        <v>326</v>
      </c>
      <c r="C12" s="319">
        <f>SUM(C8:C11)</f>
        <v>0</v>
      </c>
      <c r="D12" s="122"/>
      <c r="E12" s="319"/>
    </row>
    <row r="13" spans="1:6">
      <c r="A13" s="320"/>
      <c r="B13" s="320"/>
      <c r="C13" s="321"/>
      <c r="D13" s="320"/>
      <c r="E13" s="321"/>
    </row>
    <row r="14" spans="1:6">
      <c r="A14" s="320"/>
      <c r="B14" s="320"/>
      <c r="C14" s="321"/>
      <c r="D14" s="320"/>
      <c r="E14" s="321"/>
    </row>
    <row r="15" spans="1:6" ht="11.25" customHeight="1">
      <c r="A15" s="10" t="s">
        <v>327</v>
      </c>
      <c r="B15" s="11"/>
      <c r="C15" s="19"/>
      <c r="D15" s="312" t="s">
        <v>324</v>
      </c>
    </row>
    <row r="16" spans="1:6">
      <c r="A16" s="244"/>
      <c r="B16" s="244"/>
      <c r="C16" s="9"/>
      <c r="D16" s="5"/>
      <c r="E16" s="6"/>
      <c r="F16" s="244"/>
    </row>
    <row r="17" spans="1:6" ht="15" customHeight="1">
      <c r="A17" s="14" t="s">
        <v>45</v>
      </c>
      <c r="B17" s="15" t="s">
        <v>46</v>
      </c>
      <c r="C17" s="16" t="s">
        <v>47</v>
      </c>
      <c r="D17" s="314" t="s">
        <v>48</v>
      </c>
      <c r="E17" s="323"/>
    </row>
    <row r="18" spans="1:6" ht="11.25" customHeight="1">
      <c r="A18" s="130"/>
      <c r="B18" s="136"/>
      <c r="C18" s="124"/>
      <c r="D18" s="118"/>
      <c r="E18" s="324"/>
    </row>
    <row r="19" spans="1:6" ht="11.25" customHeight="1">
      <c r="A19" s="130"/>
      <c r="B19" s="136"/>
      <c r="C19" s="124"/>
      <c r="D19" s="118"/>
      <c r="E19" s="324"/>
    </row>
    <row r="20" spans="1:6" ht="11.25" customHeight="1">
      <c r="A20" s="130"/>
      <c r="B20" s="136"/>
      <c r="C20" s="124"/>
      <c r="D20" s="118"/>
      <c r="E20" s="324"/>
    </row>
    <row r="21" spans="1:6" ht="11.25" customHeight="1">
      <c r="A21" s="130"/>
      <c r="B21" s="136" t="s">
        <v>395</v>
      </c>
      <c r="C21" s="124"/>
      <c r="D21" s="118"/>
      <c r="E21" s="324"/>
    </row>
    <row r="22" spans="1:6" ht="11.25" customHeight="1">
      <c r="A22" s="130"/>
      <c r="B22" s="136"/>
      <c r="C22" s="124"/>
      <c r="D22" s="118"/>
      <c r="E22" s="324"/>
    </row>
    <row r="23" spans="1:6" ht="11.25" customHeight="1">
      <c r="A23" s="130"/>
      <c r="B23" s="136"/>
      <c r="C23" s="124"/>
      <c r="D23" s="118"/>
      <c r="E23" s="324"/>
    </row>
    <row r="24" spans="1:6" ht="11.25" customHeight="1">
      <c r="A24" s="130"/>
      <c r="B24" s="136"/>
      <c r="C24" s="124"/>
      <c r="D24" s="118"/>
      <c r="E24" s="324"/>
    </row>
    <row r="25" spans="1:6" ht="11.25" customHeight="1">
      <c r="A25" s="130"/>
      <c r="B25" s="136"/>
      <c r="C25" s="124"/>
      <c r="D25" s="118"/>
      <c r="E25" s="324"/>
    </row>
    <row r="26" spans="1:6">
      <c r="A26" s="325"/>
      <c r="B26" s="325" t="s">
        <v>328</v>
      </c>
      <c r="C26" s="326">
        <f>SUM(C18:C25)</f>
        <v>0</v>
      </c>
      <c r="D26" s="123"/>
      <c r="E26" s="21"/>
    </row>
    <row r="27" spans="1:6">
      <c r="A27" s="134"/>
      <c r="B27" s="134"/>
      <c r="C27" s="137"/>
      <c r="D27" s="134"/>
      <c r="E27" s="137"/>
      <c r="F27" s="244"/>
    </row>
    <row r="28" spans="1:6">
      <c r="A28" s="134"/>
      <c r="B28" s="134"/>
      <c r="C28" s="137"/>
      <c r="D28" s="134"/>
      <c r="E28" s="137"/>
      <c r="F28" s="244"/>
    </row>
    <row r="29" spans="1:6" ht="11.25" customHeight="1">
      <c r="A29" s="10" t="s">
        <v>329</v>
      </c>
      <c r="B29" s="11"/>
      <c r="C29" s="19"/>
      <c r="D29" s="244"/>
      <c r="E29" s="312" t="s">
        <v>324</v>
      </c>
    </row>
    <row r="30" spans="1:6">
      <c r="A30" s="244"/>
      <c r="B30" s="244"/>
      <c r="C30" s="9"/>
      <c r="D30" s="244"/>
      <c r="E30" s="9"/>
      <c r="F30" s="244"/>
    </row>
    <row r="31" spans="1:6" ht="15" customHeight="1">
      <c r="A31" s="14" t="s">
        <v>45</v>
      </c>
      <c r="B31" s="15" t="s">
        <v>46</v>
      </c>
      <c r="C31" s="16" t="s">
        <v>47</v>
      </c>
      <c r="D31" s="314" t="s">
        <v>48</v>
      </c>
      <c r="E31" s="16" t="s">
        <v>325</v>
      </c>
      <c r="F31" s="22"/>
    </row>
    <row r="32" spans="1:6">
      <c r="A32" s="130"/>
      <c r="B32" s="136"/>
      <c r="C32" s="124"/>
      <c r="D32" s="124"/>
      <c r="E32" s="118"/>
      <c r="F32" s="324"/>
    </row>
    <row r="33" spans="1:6">
      <c r="A33" s="130"/>
      <c r="B33" s="136" t="s">
        <v>395</v>
      </c>
      <c r="C33" s="124"/>
      <c r="D33" s="124"/>
      <c r="E33" s="118"/>
      <c r="F33" s="324"/>
    </row>
    <row r="34" spans="1:6">
      <c r="A34" s="130"/>
      <c r="B34" s="136"/>
      <c r="C34" s="124"/>
      <c r="D34" s="124"/>
      <c r="E34" s="118"/>
      <c r="F34" s="324"/>
    </row>
    <row r="35" spans="1:6">
      <c r="A35" s="130"/>
      <c r="B35" s="136"/>
      <c r="C35" s="124"/>
      <c r="D35" s="124"/>
      <c r="E35" s="118"/>
      <c r="F35" s="324"/>
    </row>
    <row r="36" spans="1:6">
      <c r="A36" s="130"/>
      <c r="B36" s="136"/>
      <c r="C36" s="124"/>
      <c r="D36" s="124"/>
      <c r="E36" s="118"/>
      <c r="F36" s="324"/>
    </row>
    <row r="37" spans="1:6">
      <c r="A37" s="325"/>
      <c r="B37" s="325" t="s">
        <v>330</v>
      </c>
      <c r="C37" s="326">
        <f>SUM(C32:C36)</f>
        <v>0</v>
      </c>
      <c r="D37" s="125"/>
      <c r="E37" s="319"/>
      <c r="F37" s="21"/>
    </row>
    <row r="38" spans="1:6">
      <c r="A38" s="134"/>
      <c r="B38" s="134"/>
      <c r="C38" s="137"/>
      <c r="D38" s="134"/>
      <c r="E38" s="137"/>
      <c r="F38" s="244"/>
    </row>
    <row r="39" spans="1:6">
      <c r="A39" s="134"/>
      <c r="B39" s="134"/>
      <c r="C39" s="137"/>
      <c r="D39" s="134"/>
      <c r="E39" s="137"/>
      <c r="F39" s="244"/>
    </row>
    <row r="40" spans="1:6" ht="11.25" customHeight="1">
      <c r="A40" s="10" t="s">
        <v>331</v>
      </c>
      <c r="B40" s="11"/>
      <c r="C40" s="19"/>
      <c r="D40" s="244"/>
      <c r="E40" s="312" t="s">
        <v>324</v>
      </c>
    </row>
    <row r="41" spans="1:6">
      <c r="A41" s="244"/>
      <c r="B41" s="244"/>
      <c r="C41" s="9"/>
      <c r="D41" s="244"/>
      <c r="E41" s="9"/>
      <c r="F41" s="244"/>
    </row>
    <row r="42" spans="1:6" ht="15" customHeight="1">
      <c r="A42" s="14" t="s">
        <v>45</v>
      </c>
      <c r="B42" s="15" t="s">
        <v>46</v>
      </c>
      <c r="C42" s="16" t="s">
        <v>47</v>
      </c>
      <c r="D42" s="314" t="s">
        <v>48</v>
      </c>
      <c r="E42" s="16" t="s">
        <v>325</v>
      </c>
      <c r="F42" s="22"/>
    </row>
    <row r="43" spans="1:6">
      <c r="A43" s="135"/>
      <c r="B43" s="135"/>
      <c r="C43" s="118"/>
      <c r="D43" s="118"/>
      <c r="E43" s="118"/>
      <c r="F43" s="324"/>
    </row>
    <row r="44" spans="1:6">
      <c r="A44" s="135"/>
      <c r="B44" s="135" t="s">
        <v>395</v>
      </c>
      <c r="C44" s="118"/>
      <c r="D44" s="118"/>
      <c r="E44" s="118"/>
      <c r="F44" s="324"/>
    </row>
    <row r="45" spans="1:6">
      <c r="A45" s="135"/>
      <c r="B45" s="135"/>
      <c r="C45" s="118"/>
      <c r="D45" s="118"/>
      <c r="E45" s="118"/>
      <c r="F45" s="324"/>
    </row>
    <row r="46" spans="1:6">
      <c r="A46" s="327"/>
      <c r="B46" s="327" t="s">
        <v>332</v>
      </c>
      <c r="C46" s="24">
        <f>SUM(C43:C45)</f>
        <v>0</v>
      </c>
      <c r="D46" s="126"/>
      <c r="E46" s="328"/>
      <c r="F46" s="21"/>
    </row>
  </sheetData>
  <dataValidations count="5">
    <dataValidation allowBlank="1" showInputMessage="1" showErrorMessage="1" prompt="Corresponde al número de la cuenta de acuerdo al Plan de Cuentas emitido por el CONAC (DOF 23/12/2015)." sqref="A42 A31 A17 A7"/>
    <dataValidation allowBlank="1" showInputMessage="1" showErrorMessage="1" prompt="Corresponde al nombre o descripción de la cuenta de acuerdo al Plan de Cuentas emitido por el CONAC." sqref="B42 B31 B17 B7"/>
    <dataValidation allowBlank="1" showInputMessage="1" showErrorMessage="1" prompt="Especificar el tipo de instrumento de inversión: Bondes, Petrobonos, Cetes, Mesa de dinero, etc." sqref="D42 D31 D17 D7"/>
    <dataValidation allowBlank="1" showInputMessage="1" showErrorMessage="1" prompt="En los casos en que la inversión se localice en dos o mas tipos de instrumentos, se detallará cada una de ellas y el importe invertido." sqref="E42 E31 E7"/>
    <dataValidation allowBlank="1" showInputMessage="1" showErrorMessage="1" prompt="Saldo final de la Información Financiera Trimestral que se presenta (trimestral: 1er, 2do, 3ro. o 4to.)." sqref="C42 C31 C17 C7"/>
  </dataValidations>
  <pageMargins left="0.7" right="0.7" top="0.75" bottom="0.75" header="0.3" footer="0.3"/>
  <pageSetup scale="56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I24"/>
  <sheetViews>
    <sheetView zoomScaleNormal="100" zoomScaleSheetLayoutView="100" workbookViewId="0">
      <selection activeCell="A35" sqref="A35"/>
    </sheetView>
  </sheetViews>
  <sheetFormatPr baseColWidth="10" defaultRowHeight="11.25"/>
  <cols>
    <col min="1" max="1" width="20.7109375" style="244" customWidth="1"/>
    <col min="2" max="2" width="50.7109375" style="244" customWidth="1"/>
    <col min="3" max="7" width="17.7109375" style="9" customWidth="1"/>
    <col min="8" max="9" width="11.42578125" style="244" customWidth="1"/>
    <col min="10" max="16384" width="11.42578125" style="244"/>
  </cols>
  <sheetData>
    <row r="1" spans="1:9">
      <c r="A1" s="3" t="s">
        <v>43</v>
      </c>
      <c r="B1" s="3"/>
      <c r="G1" s="25"/>
    </row>
    <row r="2" spans="1:9">
      <c r="A2" s="3" t="s">
        <v>174</v>
      </c>
      <c r="B2" s="3"/>
      <c r="C2" s="18"/>
      <c r="D2" s="18"/>
    </row>
    <row r="3" spans="1:9">
      <c r="B3" s="3"/>
      <c r="C3" s="18"/>
      <c r="D3" s="18"/>
    </row>
    <row r="5" spans="1:9" s="27" customFormat="1" ht="11.25" customHeight="1">
      <c r="A5" s="26" t="s">
        <v>333</v>
      </c>
      <c r="B5" s="26"/>
      <c r="C5" s="329"/>
      <c r="D5" s="329"/>
      <c r="E5" s="9"/>
      <c r="F5" s="9"/>
      <c r="G5" s="330" t="s">
        <v>334</v>
      </c>
    </row>
    <row r="6" spans="1:9">
      <c r="A6" s="13"/>
      <c r="B6" s="13"/>
      <c r="C6" s="4"/>
      <c r="D6" s="4"/>
      <c r="E6" s="4"/>
      <c r="F6" s="4"/>
      <c r="G6" s="4"/>
    </row>
    <row r="7" spans="1:9" ht="15" customHeight="1">
      <c r="A7" s="14" t="s">
        <v>45</v>
      </c>
      <c r="B7" s="15" t="s">
        <v>46</v>
      </c>
      <c r="C7" s="16" t="s">
        <v>47</v>
      </c>
      <c r="D7" s="331">
        <v>2015</v>
      </c>
      <c r="E7" s="332" t="s">
        <v>335</v>
      </c>
      <c r="F7" s="332" t="s">
        <v>336</v>
      </c>
      <c r="G7" s="333" t="s">
        <v>337</v>
      </c>
    </row>
    <row r="8" spans="1:9">
      <c r="A8" s="130"/>
      <c r="B8" s="130"/>
      <c r="C8" s="138"/>
      <c r="D8" s="138"/>
      <c r="E8" s="138"/>
      <c r="F8" s="138"/>
      <c r="G8" s="138"/>
    </row>
    <row r="9" spans="1:9">
      <c r="A9" s="130"/>
      <c r="B9" s="130"/>
      <c r="C9" s="138"/>
      <c r="D9" s="138"/>
      <c r="E9" s="138"/>
      <c r="F9" s="138"/>
      <c r="G9" s="138"/>
    </row>
    <row r="10" spans="1:9">
      <c r="A10" s="130"/>
      <c r="B10" s="130" t="s">
        <v>395</v>
      </c>
      <c r="C10" s="138"/>
      <c r="D10" s="138"/>
      <c r="E10" s="138"/>
      <c r="F10" s="138"/>
      <c r="G10" s="138"/>
    </row>
    <row r="11" spans="1:9">
      <c r="A11" s="130"/>
      <c r="B11" s="130"/>
      <c r="C11" s="138"/>
      <c r="D11" s="138"/>
      <c r="E11" s="138"/>
      <c r="F11" s="138"/>
      <c r="G11" s="138"/>
    </row>
    <row r="12" spans="1:9">
      <c r="A12" s="130"/>
      <c r="B12" s="130"/>
      <c r="C12" s="138"/>
      <c r="D12" s="138"/>
      <c r="E12" s="138"/>
      <c r="F12" s="138"/>
      <c r="G12" s="138"/>
    </row>
    <row r="13" spans="1:9">
      <c r="A13" s="130"/>
      <c r="B13" s="130"/>
      <c r="C13" s="138"/>
      <c r="D13" s="138"/>
      <c r="E13" s="138"/>
      <c r="F13" s="138"/>
      <c r="G13" s="138"/>
      <c r="I13" s="334"/>
    </row>
    <row r="14" spans="1:9">
      <c r="A14" s="132"/>
      <c r="B14" s="132" t="s">
        <v>338</v>
      </c>
      <c r="C14" s="139">
        <f>SUM(C8:C13)</f>
        <v>0</v>
      </c>
      <c r="D14" s="139">
        <f>SUM(D8:D13)</f>
        <v>0</v>
      </c>
      <c r="E14" s="139">
        <f>SUM(E8:E13)</f>
        <v>0</v>
      </c>
      <c r="F14" s="139">
        <f>SUM(F8:F13)</f>
        <v>0</v>
      </c>
      <c r="G14" s="139">
        <f>SUM(G8:G13)</f>
        <v>0</v>
      </c>
    </row>
    <row r="15" spans="1:9">
      <c r="A15" s="134"/>
      <c r="B15" s="134"/>
      <c r="C15" s="137"/>
      <c r="D15" s="137"/>
      <c r="E15" s="137"/>
      <c r="F15" s="137"/>
      <c r="G15" s="137"/>
    </row>
    <row r="16" spans="1:9">
      <c r="A16" s="134"/>
      <c r="B16" s="134"/>
      <c r="C16" s="137"/>
      <c r="D16" s="137"/>
      <c r="E16" s="137"/>
      <c r="F16" s="137"/>
      <c r="G16" s="137"/>
    </row>
    <row r="17" spans="1:7" s="27" customFormat="1" ht="11.25" customHeight="1">
      <c r="A17" s="26" t="s">
        <v>339</v>
      </c>
      <c r="B17" s="26"/>
      <c r="C17" s="329"/>
      <c r="D17" s="329"/>
      <c r="E17" s="9"/>
      <c r="F17" s="9"/>
      <c r="G17" s="330" t="s">
        <v>334</v>
      </c>
    </row>
    <row r="18" spans="1:7">
      <c r="A18" s="13"/>
      <c r="B18" s="13"/>
      <c r="C18" s="4"/>
      <c r="D18" s="4"/>
      <c r="E18" s="4"/>
      <c r="F18" s="4"/>
      <c r="G18" s="4"/>
    </row>
    <row r="19" spans="1:7" ht="15" customHeight="1">
      <c r="A19" s="14" t="s">
        <v>45</v>
      </c>
      <c r="B19" s="15" t="s">
        <v>46</v>
      </c>
      <c r="C19" s="16" t="s">
        <v>47</v>
      </c>
      <c r="D19" s="331">
        <v>2015</v>
      </c>
      <c r="E19" s="332" t="s">
        <v>335</v>
      </c>
      <c r="F19" s="332" t="s">
        <v>336</v>
      </c>
      <c r="G19" s="333" t="s">
        <v>337</v>
      </c>
    </row>
    <row r="20" spans="1:7">
      <c r="A20" s="130">
        <v>112200001</v>
      </c>
      <c r="B20" s="130" t="s">
        <v>393</v>
      </c>
      <c r="C20" s="138">
        <v>10414.24</v>
      </c>
      <c r="D20" s="138">
        <v>2201.36</v>
      </c>
      <c r="E20" s="138">
        <v>2201.36</v>
      </c>
      <c r="F20" s="138">
        <v>1621.58</v>
      </c>
      <c r="G20" s="138">
        <v>1653.58</v>
      </c>
    </row>
    <row r="21" spans="1:7">
      <c r="A21" s="130">
        <v>112200002</v>
      </c>
      <c r="B21" s="130" t="s">
        <v>394</v>
      </c>
      <c r="C21" s="138">
        <v>10</v>
      </c>
      <c r="D21" s="138">
        <v>10</v>
      </c>
      <c r="E21" s="138">
        <v>10</v>
      </c>
      <c r="F21" s="138">
        <v>10</v>
      </c>
      <c r="G21" s="138">
        <v>10</v>
      </c>
    </row>
    <row r="22" spans="1:7">
      <c r="A22" s="130"/>
      <c r="B22" s="130"/>
      <c r="C22" s="138"/>
      <c r="D22" s="138"/>
      <c r="E22" s="138"/>
      <c r="F22" s="138"/>
      <c r="G22" s="138"/>
    </row>
    <row r="23" spans="1:7">
      <c r="A23" s="130"/>
      <c r="B23" s="130"/>
      <c r="C23" s="138"/>
      <c r="D23" s="138"/>
      <c r="E23" s="138"/>
      <c r="F23" s="138"/>
      <c r="G23" s="138"/>
    </row>
    <row r="24" spans="1:7">
      <c r="A24" s="132"/>
      <c r="B24" s="132" t="s">
        <v>340</v>
      </c>
      <c r="C24" s="139">
        <f>SUM(C20:C23)</f>
        <v>10424.24</v>
      </c>
      <c r="D24" s="139">
        <f>SUM(D20:D23)</f>
        <v>2211.36</v>
      </c>
      <c r="E24" s="139">
        <f>SUM(E20:E23)</f>
        <v>2211.36</v>
      </c>
      <c r="F24" s="139">
        <f>SUM(F20:F23)</f>
        <v>1631.58</v>
      </c>
      <c r="G24" s="139">
        <f>SUM(G20:G23)</f>
        <v>1663.58</v>
      </c>
    </row>
  </sheetData>
  <dataValidations count="7">
    <dataValidation allowBlank="1" showInputMessage="1" showErrorMessage="1" prompt="Corresponde al número de la cuenta de acuerdo al Plan de Cuentas emitido por el CONAC (DOF 23/12/2015)." sqref="A7 A19"/>
    <dataValidation allowBlank="1" showInputMessage="1" showErrorMessage="1" prompt="Saldo final al 31 de diciembre de 2015." sqref="D19 D7"/>
    <dataValidation allowBlank="1" showInputMessage="1" showErrorMessage="1" prompt="Saldo final al 31 de diciembre de 2014." sqref="E19 E7"/>
    <dataValidation allowBlank="1" showInputMessage="1" showErrorMessage="1" prompt="Saldo final al 31 de diciembre de 2013." sqref="F7 F19"/>
    <dataValidation allowBlank="1" showInputMessage="1" showErrorMessage="1" prompt="Corresponde al nombre o descripción de la cuenta de acuerdo al Plan de Cuentas emitido por el CONAC." sqref="B7 B19"/>
    <dataValidation allowBlank="1" showInputMessage="1" showErrorMessage="1" prompt="Saldo final al 31 de diciembre de 2012." sqref="G7 G19"/>
    <dataValidation allowBlank="1" showInputMessage="1" showErrorMessage="1" prompt="Saldo final de la Información Financiera Trimestral que se presenta (trimestral: 1er, 2do, 3ro. o 4to.)." sqref="C7 C19"/>
  </dataValidations>
  <pageMargins left="0.7" right="0.7" top="0.75" bottom="0.75" header="0.3" footer="0.3"/>
  <pageSetup scale="72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83"/>
  <sheetViews>
    <sheetView zoomScaleNormal="100" zoomScaleSheetLayoutView="100" workbookViewId="0">
      <selection activeCell="B104" sqref="B104"/>
    </sheetView>
  </sheetViews>
  <sheetFormatPr baseColWidth="10" defaultRowHeight="11.25"/>
  <cols>
    <col min="1" max="1" width="20.7109375" style="244" customWidth="1"/>
    <col min="2" max="2" width="50.7109375" style="244" customWidth="1"/>
    <col min="3" max="7" width="17.7109375" style="9" customWidth="1"/>
    <col min="8" max="9" width="18.7109375" style="244" customWidth="1"/>
    <col min="10" max="10" width="11.42578125" style="244" customWidth="1"/>
    <col min="11" max="16384" width="11.42578125" style="244"/>
  </cols>
  <sheetData>
    <row r="1" spans="1:10">
      <c r="A1" s="3" t="s">
        <v>43</v>
      </c>
      <c r="B1" s="3"/>
      <c r="I1" s="7"/>
    </row>
    <row r="2" spans="1:10">
      <c r="A2" s="3" t="s">
        <v>174</v>
      </c>
      <c r="B2" s="3"/>
    </row>
    <row r="3" spans="1:10">
      <c r="J3" s="17"/>
    </row>
    <row r="4" spans="1:10">
      <c r="J4" s="17"/>
    </row>
    <row r="5" spans="1:10" ht="11.25" customHeight="1">
      <c r="A5" s="10" t="s">
        <v>354</v>
      </c>
      <c r="B5" s="11"/>
      <c r="E5" s="28"/>
      <c r="F5" s="28"/>
      <c r="I5" s="42" t="s">
        <v>355</v>
      </c>
    </row>
    <row r="6" spans="1:10">
      <c r="A6" s="29"/>
      <c r="B6" s="29"/>
      <c r="C6" s="28"/>
      <c r="D6" s="28"/>
      <c r="E6" s="28"/>
      <c r="F6" s="28"/>
    </row>
    <row r="7" spans="1:10" ht="15" customHeight="1">
      <c r="A7" s="14" t="s">
        <v>45</v>
      </c>
      <c r="B7" s="15" t="s">
        <v>46</v>
      </c>
      <c r="C7" s="30" t="s">
        <v>49</v>
      </c>
      <c r="D7" s="30" t="s">
        <v>50</v>
      </c>
      <c r="E7" s="30" t="s">
        <v>51</v>
      </c>
      <c r="F7" s="30" t="s">
        <v>52</v>
      </c>
      <c r="G7" s="31" t="s">
        <v>53</v>
      </c>
      <c r="H7" s="15" t="s">
        <v>54</v>
      </c>
      <c r="I7" s="15" t="s">
        <v>55</v>
      </c>
    </row>
    <row r="8" spans="1:10">
      <c r="A8" s="136">
        <v>112300001</v>
      </c>
      <c r="B8" s="140" t="s">
        <v>396</v>
      </c>
      <c r="C8" s="118">
        <v>8023.49</v>
      </c>
      <c r="D8" s="340">
        <v>8023.49</v>
      </c>
      <c r="E8" s="119">
        <v>0</v>
      </c>
      <c r="F8" s="119">
        <v>0</v>
      </c>
      <c r="G8" s="119">
        <v>0</v>
      </c>
      <c r="H8" s="121"/>
      <c r="I8" s="342"/>
    </row>
    <row r="9" spans="1:10">
      <c r="A9" s="136">
        <v>112300003</v>
      </c>
      <c r="B9" s="140" t="s">
        <v>397</v>
      </c>
      <c r="C9" s="118">
        <v>3238.21</v>
      </c>
      <c r="D9" s="340">
        <v>3238.21</v>
      </c>
      <c r="E9" s="119">
        <v>0</v>
      </c>
      <c r="F9" s="119">
        <v>0</v>
      </c>
      <c r="G9" s="119">
        <v>0</v>
      </c>
      <c r="H9" s="121"/>
      <c r="I9" s="342"/>
    </row>
    <row r="10" spans="1:10">
      <c r="A10" s="136">
        <v>112300011</v>
      </c>
      <c r="B10" s="140" t="s">
        <v>398</v>
      </c>
      <c r="C10" s="343">
        <v>295.7</v>
      </c>
      <c r="D10" s="340">
        <v>295.7</v>
      </c>
      <c r="E10" s="119">
        <v>0</v>
      </c>
      <c r="F10" s="119">
        <v>0</v>
      </c>
      <c r="G10" s="119">
        <v>0</v>
      </c>
      <c r="H10" s="121"/>
      <c r="I10" s="342"/>
    </row>
    <row r="11" spans="1:10">
      <c r="A11" s="136"/>
      <c r="B11" s="140"/>
      <c r="C11" s="343"/>
      <c r="D11" s="340"/>
      <c r="E11" s="340"/>
      <c r="F11" s="340"/>
      <c r="G11" s="341"/>
      <c r="H11" s="121"/>
      <c r="I11" s="342"/>
    </row>
    <row r="12" spans="1:10">
      <c r="A12" s="136"/>
      <c r="B12" s="140"/>
      <c r="C12" s="343"/>
      <c r="D12" s="340"/>
      <c r="E12" s="340"/>
      <c r="F12" s="340"/>
      <c r="G12" s="341"/>
      <c r="H12" s="121"/>
      <c r="I12" s="342"/>
    </row>
    <row r="13" spans="1:10">
      <c r="A13" s="136"/>
      <c r="B13" s="140"/>
      <c r="C13" s="343"/>
      <c r="D13" s="340"/>
      <c r="E13" s="340"/>
      <c r="F13" s="340"/>
      <c r="G13" s="341"/>
      <c r="H13" s="121"/>
      <c r="I13" s="342"/>
    </row>
    <row r="14" spans="1:10">
      <c r="A14" s="136"/>
      <c r="B14" s="140"/>
      <c r="C14" s="343"/>
      <c r="D14" s="340"/>
      <c r="E14" s="340"/>
      <c r="F14" s="340"/>
      <c r="G14" s="341"/>
      <c r="H14" s="121"/>
      <c r="I14" s="342"/>
    </row>
    <row r="15" spans="1:10">
      <c r="A15" s="132"/>
      <c r="B15" s="132" t="s">
        <v>356</v>
      </c>
      <c r="C15" s="139">
        <f>SUM(C8:C14)</f>
        <v>11557.400000000001</v>
      </c>
      <c r="D15" s="139">
        <f>SUM(D8:D14)</f>
        <v>11557.400000000001</v>
      </c>
      <c r="E15" s="139">
        <f>SUM(E8:E14)</f>
        <v>0</v>
      </c>
      <c r="F15" s="139">
        <f>SUM(F8:F14)</f>
        <v>0</v>
      </c>
      <c r="G15" s="139">
        <f>SUM(G8:G14)</f>
        <v>0</v>
      </c>
      <c r="H15" s="122"/>
      <c r="I15" s="122"/>
    </row>
    <row r="16" spans="1:10">
      <c r="A16" s="134"/>
      <c r="B16" s="134"/>
      <c r="C16" s="137"/>
      <c r="D16" s="137"/>
      <c r="E16" s="137"/>
      <c r="F16" s="137"/>
      <c r="G16" s="137"/>
      <c r="H16" s="134"/>
      <c r="I16" s="134"/>
    </row>
    <row r="17" spans="1:9">
      <c r="A17" s="134"/>
      <c r="B17" s="134"/>
      <c r="C17" s="137"/>
      <c r="D17" s="137"/>
      <c r="E17" s="137"/>
      <c r="F17" s="137"/>
      <c r="G17" s="137"/>
      <c r="H17" s="134"/>
      <c r="I17" s="134"/>
    </row>
    <row r="18" spans="1:9" ht="11.25" customHeight="1">
      <c r="A18" s="10" t="s">
        <v>357</v>
      </c>
      <c r="B18" s="11"/>
      <c r="E18" s="28"/>
      <c r="F18" s="28"/>
      <c r="I18" s="42" t="s">
        <v>355</v>
      </c>
    </row>
    <row r="19" spans="1:9">
      <c r="A19" s="29"/>
      <c r="B19" s="29"/>
      <c r="C19" s="28"/>
      <c r="D19" s="28"/>
      <c r="E19" s="28"/>
      <c r="F19" s="28"/>
    </row>
    <row r="20" spans="1:9" ht="15" customHeight="1">
      <c r="A20" s="14" t="s">
        <v>45</v>
      </c>
      <c r="B20" s="15" t="s">
        <v>46</v>
      </c>
      <c r="C20" s="30" t="s">
        <v>49</v>
      </c>
      <c r="D20" s="30" t="s">
        <v>50</v>
      </c>
      <c r="E20" s="30" t="s">
        <v>51</v>
      </c>
      <c r="F20" s="30" t="s">
        <v>52</v>
      </c>
      <c r="G20" s="31" t="s">
        <v>53</v>
      </c>
      <c r="H20" s="15" t="s">
        <v>54</v>
      </c>
      <c r="I20" s="15" t="s">
        <v>55</v>
      </c>
    </row>
    <row r="21" spans="1:9">
      <c r="A21" s="135">
        <v>112500001</v>
      </c>
      <c r="B21" s="135" t="s">
        <v>399</v>
      </c>
      <c r="C21" s="118">
        <v>5000</v>
      </c>
      <c r="D21" s="119">
        <v>5000</v>
      </c>
      <c r="E21" s="119">
        <v>0</v>
      </c>
      <c r="F21" s="119">
        <v>0</v>
      </c>
      <c r="G21" s="119">
        <v>0</v>
      </c>
      <c r="H21" s="121"/>
      <c r="I21" s="121"/>
    </row>
    <row r="22" spans="1:9">
      <c r="A22" s="135"/>
      <c r="B22" s="135"/>
      <c r="C22" s="118"/>
      <c r="D22" s="119"/>
      <c r="E22" s="119"/>
      <c r="F22" s="119"/>
      <c r="G22" s="119"/>
      <c r="H22" s="121"/>
      <c r="I22" s="121"/>
    </row>
    <row r="23" spans="1:9">
      <c r="A23" s="135"/>
      <c r="B23" s="135"/>
      <c r="C23" s="118"/>
      <c r="D23" s="119"/>
      <c r="E23" s="119"/>
      <c r="F23" s="119"/>
      <c r="G23" s="119"/>
      <c r="H23" s="121"/>
      <c r="I23" s="121"/>
    </row>
    <row r="24" spans="1:9">
      <c r="A24" s="135"/>
      <c r="B24" s="135"/>
      <c r="C24" s="118"/>
      <c r="D24" s="119"/>
      <c r="E24" s="119"/>
      <c r="F24" s="119"/>
      <c r="G24" s="119"/>
      <c r="H24" s="121"/>
      <c r="I24" s="121"/>
    </row>
    <row r="25" spans="1:9">
      <c r="A25" s="141"/>
      <c r="B25" s="141" t="s">
        <v>358</v>
      </c>
      <c r="C25" s="122">
        <f>SUM(C21:C24)</f>
        <v>5000</v>
      </c>
      <c r="D25" s="122">
        <f>SUM(D21:D24)</f>
        <v>5000</v>
      </c>
      <c r="E25" s="122">
        <f>SUM(E21:E24)</f>
        <v>0</v>
      </c>
      <c r="F25" s="122">
        <f>SUM(F21:F24)</f>
        <v>0</v>
      </c>
      <c r="G25" s="122">
        <f>SUM(G21:G24)</f>
        <v>0</v>
      </c>
      <c r="H25" s="122"/>
      <c r="I25" s="122"/>
    </row>
    <row r="28" spans="1:9">
      <c r="A28" s="10" t="s">
        <v>359</v>
      </c>
      <c r="B28" s="11"/>
      <c r="E28" s="28"/>
      <c r="F28" s="28"/>
      <c r="I28" s="42" t="s">
        <v>355</v>
      </c>
    </row>
    <row r="29" spans="1:9">
      <c r="A29" s="29"/>
      <c r="B29" s="29"/>
      <c r="C29" s="28"/>
      <c r="D29" s="28"/>
      <c r="E29" s="28"/>
      <c r="F29" s="28"/>
    </row>
    <row r="30" spans="1:9">
      <c r="A30" s="14" t="s">
        <v>45</v>
      </c>
      <c r="B30" s="15" t="s">
        <v>46</v>
      </c>
      <c r="C30" s="30" t="s">
        <v>49</v>
      </c>
      <c r="D30" s="30" t="s">
        <v>50</v>
      </c>
      <c r="E30" s="30" t="s">
        <v>51</v>
      </c>
      <c r="F30" s="30" t="s">
        <v>52</v>
      </c>
      <c r="G30" s="31" t="s">
        <v>53</v>
      </c>
      <c r="H30" s="15" t="s">
        <v>54</v>
      </c>
      <c r="I30" s="15" t="s">
        <v>55</v>
      </c>
    </row>
    <row r="31" spans="1:9">
      <c r="A31" s="135"/>
      <c r="B31" s="135"/>
      <c r="C31" s="118"/>
      <c r="D31" s="119"/>
      <c r="E31" s="119"/>
      <c r="F31" s="119"/>
      <c r="G31" s="119"/>
      <c r="H31" s="121"/>
      <c r="I31" s="121"/>
    </row>
    <row r="32" spans="1:9">
      <c r="A32" s="135"/>
      <c r="B32" s="135"/>
      <c r="C32" s="118"/>
      <c r="D32" s="119"/>
      <c r="E32" s="119"/>
      <c r="F32" s="119"/>
      <c r="G32" s="119"/>
      <c r="H32" s="121"/>
      <c r="I32" s="121"/>
    </row>
    <row r="33" spans="1:9">
      <c r="A33" s="135"/>
      <c r="B33" s="135"/>
      <c r="C33" s="118"/>
      <c r="D33" s="119"/>
      <c r="E33" s="119"/>
      <c r="F33" s="119"/>
      <c r="G33" s="119"/>
      <c r="H33" s="121"/>
      <c r="I33" s="121"/>
    </row>
    <row r="34" spans="1:9">
      <c r="A34" s="135"/>
      <c r="B34" s="135"/>
      <c r="C34" s="118"/>
      <c r="D34" s="119"/>
      <c r="E34" s="119"/>
      <c r="F34" s="119"/>
      <c r="G34" s="119"/>
      <c r="H34" s="121"/>
      <c r="I34" s="121"/>
    </row>
    <row r="35" spans="1:9">
      <c r="A35" s="141"/>
      <c r="B35" s="141" t="s">
        <v>360</v>
      </c>
      <c r="C35" s="122">
        <f>SUM(C31:C34)</f>
        <v>0</v>
      </c>
      <c r="D35" s="122">
        <f>SUM(D31:D34)</f>
        <v>0</v>
      </c>
      <c r="E35" s="122">
        <f>SUM(E31:E34)</f>
        <v>0</v>
      </c>
      <c r="F35" s="122">
        <f>SUM(F31:F34)</f>
        <v>0</v>
      </c>
      <c r="G35" s="122">
        <f>SUM(G31:G34)</f>
        <v>0</v>
      </c>
      <c r="H35" s="122"/>
      <c r="I35" s="122"/>
    </row>
    <row r="38" spans="1:9">
      <c r="A38" s="10" t="s">
        <v>361</v>
      </c>
      <c r="B38" s="11"/>
      <c r="E38" s="28"/>
      <c r="F38" s="28"/>
      <c r="I38" s="42" t="s">
        <v>355</v>
      </c>
    </row>
    <row r="39" spans="1:9">
      <c r="A39" s="29"/>
      <c r="B39" s="29"/>
      <c r="C39" s="28"/>
      <c r="D39" s="28"/>
      <c r="E39" s="28"/>
      <c r="F39" s="28"/>
    </row>
    <row r="40" spans="1:9">
      <c r="A40" s="14" t="s">
        <v>45</v>
      </c>
      <c r="B40" s="15" t="s">
        <v>46</v>
      </c>
      <c r="C40" s="30" t="s">
        <v>49</v>
      </c>
      <c r="D40" s="30" t="s">
        <v>50</v>
      </c>
      <c r="E40" s="30" t="s">
        <v>51</v>
      </c>
      <c r="F40" s="30" t="s">
        <v>52</v>
      </c>
      <c r="G40" s="31" t="s">
        <v>53</v>
      </c>
      <c r="H40" s="15" t="s">
        <v>54</v>
      </c>
      <c r="I40" s="15" t="s">
        <v>55</v>
      </c>
    </row>
    <row r="41" spans="1:9">
      <c r="A41" s="135">
        <v>112900001</v>
      </c>
      <c r="B41" s="135" t="s">
        <v>400</v>
      </c>
      <c r="C41" s="118">
        <v>4957.5</v>
      </c>
      <c r="D41" s="119">
        <v>4957.5</v>
      </c>
      <c r="E41" s="119">
        <v>0</v>
      </c>
      <c r="F41" s="119">
        <v>0</v>
      </c>
      <c r="G41" s="119">
        <v>0</v>
      </c>
      <c r="H41" s="121"/>
      <c r="I41" s="121"/>
    </row>
    <row r="42" spans="1:9">
      <c r="A42" s="135"/>
      <c r="B42" s="135"/>
      <c r="C42" s="118"/>
      <c r="D42" s="119"/>
      <c r="E42" s="119"/>
      <c r="F42" s="119"/>
      <c r="G42" s="119"/>
      <c r="H42" s="121"/>
      <c r="I42" s="121"/>
    </row>
    <row r="43" spans="1:9">
      <c r="A43" s="135"/>
      <c r="B43" s="135"/>
      <c r="C43" s="118"/>
      <c r="D43" s="119"/>
      <c r="E43" s="119"/>
      <c r="F43" s="119"/>
      <c r="G43" s="119"/>
      <c r="H43" s="121"/>
      <c r="I43" s="121"/>
    </row>
    <row r="44" spans="1:9">
      <c r="A44" s="135"/>
      <c r="B44" s="135"/>
      <c r="C44" s="118"/>
      <c r="D44" s="119"/>
      <c r="E44" s="119"/>
      <c r="F44" s="119"/>
      <c r="G44" s="119"/>
      <c r="H44" s="121"/>
      <c r="I44" s="121"/>
    </row>
    <row r="45" spans="1:9">
      <c r="A45" s="141"/>
      <c r="B45" s="141" t="s">
        <v>362</v>
      </c>
      <c r="C45" s="122">
        <f>SUM(C41:C44)</f>
        <v>4957.5</v>
      </c>
      <c r="D45" s="122">
        <f>SUM(D41:D44)</f>
        <v>4957.5</v>
      </c>
      <c r="E45" s="122">
        <f>SUM(E41:E44)</f>
        <v>0</v>
      </c>
      <c r="F45" s="122">
        <f>SUM(F41:F44)</f>
        <v>0</v>
      </c>
      <c r="G45" s="122">
        <f>SUM(G41:G44)</f>
        <v>0</v>
      </c>
      <c r="H45" s="122"/>
      <c r="I45" s="122"/>
    </row>
    <row r="48" spans="1:9">
      <c r="A48" s="10" t="s">
        <v>212</v>
      </c>
      <c r="B48" s="11"/>
      <c r="C48" s="28"/>
      <c r="D48" s="28"/>
      <c r="E48" s="28"/>
      <c r="F48" s="28"/>
    </row>
    <row r="49" spans="1:9">
      <c r="A49" s="29"/>
      <c r="B49" s="29"/>
      <c r="C49" s="28"/>
      <c r="D49" s="28"/>
      <c r="E49" s="28"/>
      <c r="F49" s="28"/>
    </row>
    <row r="50" spans="1:9">
      <c r="A50" s="14" t="s">
        <v>45</v>
      </c>
      <c r="B50" s="15" t="s">
        <v>46</v>
      </c>
      <c r="C50" s="30" t="s">
        <v>49</v>
      </c>
      <c r="D50" s="30" t="s">
        <v>50</v>
      </c>
      <c r="E50" s="30" t="s">
        <v>51</v>
      </c>
      <c r="F50" s="30" t="s">
        <v>52</v>
      </c>
      <c r="G50" s="31" t="s">
        <v>53</v>
      </c>
      <c r="H50" s="15" t="s">
        <v>54</v>
      </c>
      <c r="I50" s="15" t="s">
        <v>55</v>
      </c>
    </row>
    <row r="51" spans="1:9">
      <c r="A51" s="135">
        <v>113100001</v>
      </c>
      <c r="B51" s="135" t="s">
        <v>401</v>
      </c>
      <c r="C51" s="118">
        <v>8100</v>
      </c>
      <c r="D51" s="119">
        <v>8100</v>
      </c>
      <c r="E51" s="119">
        <v>0</v>
      </c>
      <c r="F51" s="119">
        <v>0</v>
      </c>
      <c r="G51" s="119">
        <v>0</v>
      </c>
      <c r="H51" s="121"/>
      <c r="I51" s="121"/>
    </row>
    <row r="52" spans="1:9">
      <c r="A52" s="135"/>
      <c r="B52" s="135"/>
      <c r="C52" s="118"/>
      <c r="D52" s="119"/>
      <c r="E52" s="119"/>
      <c r="F52" s="119"/>
      <c r="G52" s="119"/>
      <c r="H52" s="121"/>
      <c r="I52" s="121"/>
    </row>
    <row r="53" spans="1:9">
      <c r="A53" s="135"/>
      <c r="B53" s="135"/>
      <c r="C53" s="118"/>
      <c r="D53" s="119"/>
      <c r="E53" s="119"/>
      <c r="F53" s="119"/>
      <c r="G53" s="119"/>
      <c r="H53" s="121"/>
      <c r="I53" s="121"/>
    </row>
    <row r="54" spans="1:9">
      <c r="A54" s="135"/>
      <c r="B54" s="135"/>
      <c r="C54" s="118"/>
      <c r="D54" s="119"/>
      <c r="E54" s="119"/>
      <c r="F54" s="119"/>
      <c r="G54" s="119"/>
      <c r="H54" s="121"/>
      <c r="I54" s="121"/>
    </row>
    <row r="55" spans="1:9">
      <c r="A55" s="135"/>
      <c r="B55" s="135"/>
      <c r="C55" s="118"/>
      <c r="D55" s="119"/>
      <c r="E55" s="119"/>
      <c r="F55" s="119"/>
      <c r="G55" s="119"/>
      <c r="H55" s="121"/>
      <c r="I55" s="121"/>
    </row>
    <row r="56" spans="1:9">
      <c r="A56" s="135"/>
      <c r="B56" s="135"/>
      <c r="C56" s="118"/>
      <c r="D56" s="119"/>
      <c r="E56" s="119"/>
      <c r="F56" s="119"/>
      <c r="G56" s="119"/>
      <c r="H56" s="121"/>
      <c r="I56" s="121"/>
    </row>
    <row r="57" spans="1:9">
      <c r="A57" s="141"/>
      <c r="B57" s="141" t="s">
        <v>388</v>
      </c>
      <c r="C57" s="122">
        <f>SUM(C51:C56)</f>
        <v>8100</v>
      </c>
      <c r="D57" s="122">
        <f>SUM(D51:D56)</f>
        <v>8100</v>
      </c>
      <c r="E57" s="122">
        <f>SUM(E51:E56)</f>
        <v>0</v>
      </c>
      <c r="F57" s="122">
        <f>SUM(F51:F56)</f>
        <v>0</v>
      </c>
      <c r="G57" s="122">
        <f>SUM(G51:G56)</f>
        <v>0</v>
      </c>
      <c r="H57" s="122"/>
      <c r="I57" s="122"/>
    </row>
    <row r="60" spans="1:9">
      <c r="A60" s="10" t="s">
        <v>363</v>
      </c>
      <c r="B60" s="11"/>
      <c r="C60" s="344"/>
      <c r="E60" s="28"/>
      <c r="F60" s="28"/>
      <c r="I60" s="42" t="s">
        <v>355</v>
      </c>
    </row>
    <row r="61" spans="1:9">
      <c r="A61" s="29"/>
      <c r="B61" s="29"/>
      <c r="C61" s="28"/>
      <c r="D61" s="28"/>
      <c r="E61" s="28"/>
      <c r="F61" s="28"/>
    </row>
    <row r="62" spans="1:9">
      <c r="A62" s="14" t="s">
        <v>45</v>
      </c>
      <c r="B62" s="15" t="s">
        <v>46</v>
      </c>
      <c r="C62" s="30" t="s">
        <v>49</v>
      </c>
      <c r="D62" s="30" t="s">
        <v>50</v>
      </c>
      <c r="E62" s="30" t="s">
        <v>51</v>
      </c>
      <c r="F62" s="30" t="s">
        <v>52</v>
      </c>
      <c r="G62" s="31" t="s">
        <v>53</v>
      </c>
      <c r="H62" s="15" t="s">
        <v>54</v>
      </c>
      <c r="I62" s="15" t="s">
        <v>55</v>
      </c>
    </row>
    <row r="63" spans="1:9">
      <c r="A63" s="135"/>
      <c r="B63" s="135"/>
      <c r="C63" s="118"/>
      <c r="D63" s="119"/>
      <c r="E63" s="119"/>
      <c r="F63" s="119"/>
      <c r="G63" s="119"/>
      <c r="H63" s="121"/>
      <c r="I63" s="121"/>
    </row>
    <row r="64" spans="1:9">
      <c r="A64" s="135"/>
      <c r="B64" s="135"/>
      <c r="C64" s="118"/>
      <c r="D64" s="119"/>
      <c r="E64" s="119"/>
      <c r="F64" s="119"/>
      <c r="G64" s="119"/>
      <c r="H64" s="121"/>
      <c r="I64" s="121"/>
    </row>
    <row r="65" spans="1:11">
      <c r="A65" s="135"/>
      <c r="B65" s="135"/>
      <c r="C65" s="118"/>
      <c r="D65" s="119"/>
      <c r="E65" s="119"/>
      <c r="F65" s="119"/>
      <c r="G65" s="119"/>
      <c r="H65" s="121"/>
      <c r="I65" s="121"/>
      <c r="K65" s="9"/>
    </row>
    <row r="66" spans="1:11">
      <c r="A66" s="135"/>
      <c r="B66" s="135"/>
      <c r="C66" s="118"/>
      <c r="D66" s="119"/>
      <c r="E66" s="119"/>
      <c r="F66" s="119"/>
      <c r="G66" s="119"/>
      <c r="H66" s="121"/>
      <c r="I66" s="121"/>
      <c r="K66" s="9"/>
    </row>
    <row r="67" spans="1:11">
      <c r="A67" s="141"/>
      <c r="B67" s="141" t="s">
        <v>364</v>
      </c>
      <c r="C67" s="122">
        <f>SUM(C63:C66)</f>
        <v>0</v>
      </c>
      <c r="D67" s="122">
        <f>SUM(D63:D66)</f>
        <v>0</v>
      </c>
      <c r="E67" s="122">
        <f>SUM(E63:E66)</f>
        <v>0</v>
      </c>
      <c r="F67" s="122">
        <f>SUM(F63:F66)</f>
        <v>0</v>
      </c>
      <c r="G67" s="122">
        <f>SUM(G63:G66)</f>
        <v>0</v>
      </c>
      <c r="H67" s="122"/>
      <c r="I67" s="122"/>
      <c r="K67" s="9"/>
    </row>
    <row r="70" spans="1:11">
      <c r="A70" s="10" t="s">
        <v>365</v>
      </c>
      <c r="B70" s="11"/>
      <c r="E70" s="28"/>
      <c r="F70" s="28"/>
      <c r="I70" s="42" t="s">
        <v>355</v>
      </c>
    </row>
    <row r="71" spans="1:11">
      <c r="A71" s="29"/>
      <c r="B71" s="29"/>
      <c r="C71" s="28"/>
      <c r="D71" s="28"/>
      <c r="E71" s="28"/>
      <c r="F71" s="28"/>
    </row>
    <row r="72" spans="1:11">
      <c r="A72" s="14" t="s">
        <v>45</v>
      </c>
      <c r="B72" s="15" t="s">
        <v>46</v>
      </c>
      <c r="C72" s="30" t="s">
        <v>49</v>
      </c>
      <c r="D72" s="30" t="s">
        <v>50</v>
      </c>
      <c r="E72" s="30" t="s">
        <v>51</v>
      </c>
      <c r="F72" s="30" t="s">
        <v>52</v>
      </c>
      <c r="G72" s="31" t="s">
        <v>53</v>
      </c>
      <c r="H72" s="15" t="s">
        <v>54</v>
      </c>
      <c r="I72" s="15" t="s">
        <v>55</v>
      </c>
    </row>
    <row r="73" spans="1:11">
      <c r="A73" s="135"/>
      <c r="B73" s="135"/>
      <c r="C73" s="118"/>
      <c r="D73" s="119"/>
      <c r="E73" s="119"/>
      <c r="F73" s="119"/>
      <c r="G73" s="119"/>
      <c r="H73" s="121"/>
      <c r="I73" s="121"/>
    </row>
    <row r="74" spans="1:11">
      <c r="A74" s="135"/>
      <c r="B74" s="135"/>
      <c r="C74" s="118"/>
      <c r="D74" s="119"/>
      <c r="E74" s="119"/>
      <c r="F74" s="119"/>
      <c r="G74" s="119"/>
      <c r="H74" s="121"/>
      <c r="I74" s="121"/>
    </row>
    <row r="75" spans="1:11">
      <c r="A75" s="135"/>
      <c r="B75" s="135"/>
      <c r="C75" s="118"/>
      <c r="D75" s="119"/>
      <c r="E75" s="119"/>
      <c r="F75" s="119"/>
      <c r="G75" s="119"/>
      <c r="H75" s="121"/>
      <c r="I75" s="121"/>
    </row>
    <row r="76" spans="1:11">
      <c r="A76" s="135"/>
      <c r="B76" s="135"/>
      <c r="C76" s="118"/>
      <c r="D76" s="119"/>
      <c r="E76" s="119"/>
      <c r="F76" s="119"/>
      <c r="G76" s="119"/>
      <c r="H76" s="121"/>
      <c r="I76" s="121"/>
    </row>
    <row r="77" spans="1:11">
      <c r="A77" s="141"/>
      <c r="B77" s="141" t="s">
        <v>366</v>
      </c>
      <c r="C77" s="122">
        <f>SUM(C73:C76)</f>
        <v>0</v>
      </c>
      <c r="D77" s="122">
        <f>SUM(D73:D76)</f>
        <v>0</v>
      </c>
      <c r="E77" s="122">
        <f>SUM(E73:E76)</f>
        <v>0</v>
      </c>
      <c r="F77" s="122">
        <f>SUM(F73:F76)</f>
        <v>0</v>
      </c>
      <c r="G77" s="122">
        <f>SUM(G73:G76)</f>
        <v>0</v>
      </c>
      <c r="H77" s="122"/>
      <c r="I77" s="122"/>
    </row>
    <row r="80" spans="1:11">
      <c r="A80" s="10" t="s">
        <v>367</v>
      </c>
      <c r="B80" s="11"/>
      <c r="E80" s="28"/>
      <c r="F80" s="28"/>
      <c r="I80" s="42" t="s">
        <v>355</v>
      </c>
    </row>
    <row r="81" spans="1:11">
      <c r="A81" s="29"/>
      <c r="B81" s="29"/>
      <c r="C81" s="28"/>
      <c r="D81" s="28"/>
      <c r="E81" s="28"/>
      <c r="F81" s="28"/>
    </row>
    <row r="82" spans="1:11">
      <c r="A82" s="14" t="s">
        <v>45</v>
      </c>
      <c r="B82" s="15" t="s">
        <v>46</v>
      </c>
      <c r="C82" s="30" t="s">
        <v>49</v>
      </c>
      <c r="D82" s="30" t="s">
        <v>50</v>
      </c>
      <c r="E82" s="30" t="s">
        <v>51</v>
      </c>
      <c r="F82" s="30" t="s">
        <v>52</v>
      </c>
      <c r="G82" s="31" t="s">
        <v>53</v>
      </c>
      <c r="H82" s="15" t="s">
        <v>54</v>
      </c>
      <c r="I82" s="15" t="s">
        <v>55</v>
      </c>
    </row>
    <row r="83" spans="1:11">
      <c r="A83" s="135"/>
      <c r="B83" s="135"/>
      <c r="C83" s="118"/>
      <c r="D83" s="119"/>
      <c r="E83" s="119"/>
      <c r="F83" s="119"/>
      <c r="G83" s="119"/>
      <c r="H83" s="121"/>
      <c r="I83" s="121"/>
      <c r="K83" s="9"/>
    </row>
    <row r="84" spans="1:11">
      <c r="A84" s="135"/>
      <c r="B84" s="135"/>
      <c r="C84" s="118"/>
      <c r="D84" s="119"/>
      <c r="E84" s="119"/>
      <c r="F84" s="119"/>
      <c r="G84" s="119"/>
      <c r="H84" s="121"/>
      <c r="I84" s="121"/>
      <c r="K84" s="9"/>
    </row>
    <row r="85" spans="1:11">
      <c r="A85" s="135"/>
      <c r="B85" s="135"/>
      <c r="C85" s="118"/>
      <c r="D85" s="119"/>
      <c r="E85" s="119"/>
      <c r="F85" s="119"/>
      <c r="G85" s="119"/>
      <c r="H85" s="121"/>
      <c r="I85" s="121"/>
    </row>
    <row r="86" spans="1:11">
      <c r="A86" s="135"/>
      <c r="B86" s="135"/>
      <c r="C86" s="118"/>
      <c r="D86" s="119"/>
      <c r="E86" s="119"/>
      <c r="F86" s="119"/>
      <c r="G86" s="119"/>
      <c r="H86" s="121"/>
      <c r="I86" s="121"/>
    </row>
    <row r="87" spans="1:11">
      <c r="A87" s="141"/>
      <c r="B87" s="141" t="s">
        <v>368</v>
      </c>
      <c r="C87" s="122">
        <f>SUM(C83:C86)</f>
        <v>0</v>
      </c>
      <c r="D87" s="122">
        <f>SUM(D83:D86)</f>
        <v>0</v>
      </c>
      <c r="E87" s="122">
        <f>SUM(E83:E86)</f>
        <v>0</v>
      </c>
      <c r="F87" s="122">
        <f>SUM(F83:F86)</f>
        <v>0</v>
      </c>
      <c r="G87" s="122">
        <f>SUM(G83:G86)</f>
        <v>0</v>
      </c>
      <c r="H87" s="122"/>
      <c r="I87" s="122"/>
    </row>
    <row r="90" spans="1:11">
      <c r="A90" s="10" t="s">
        <v>369</v>
      </c>
      <c r="B90" s="11"/>
      <c r="E90" s="28"/>
      <c r="F90" s="28"/>
      <c r="I90" s="42" t="s">
        <v>355</v>
      </c>
    </row>
    <row r="91" spans="1:11">
      <c r="A91" s="29"/>
      <c r="B91" s="29"/>
      <c r="C91" s="28"/>
      <c r="D91" s="28"/>
      <c r="E91" s="28"/>
      <c r="F91" s="28"/>
    </row>
    <row r="92" spans="1:11">
      <c r="A92" s="14" t="s">
        <v>45</v>
      </c>
      <c r="B92" s="15" t="s">
        <v>46</v>
      </c>
      <c r="C92" s="30" t="s">
        <v>49</v>
      </c>
      <c r="D92" s="30" t="s">
        <v>50</v>
      </c>
      <c r="E92" s="30" t="s">
        <v>51</v>
      </c>
      <c r="F92" s="30" t="s">
        <v>52</v>
      </c>
      <c r="G92" s="31" t="s">
        <v>53</v>
      </c>
      <c r="H92" s="15" t="s">
        <v>54</v>
      </c>
      <c r="I92" s="15" t="s">
        <v>55</v>
      </c>
    </row>
    <row r="93" spans="1:11">
      <c r="A93" s="135"/>
      <c r="B93" s="135"/>
      <c r="C93" s="118"/>
      <c r="D93" s="119"/>
      <c r="E93" s="119"/>
      <c r="F93" s="119"/>
      <c r="G93" s="119"/>
      <c r="H93" s="121"/>
      <c r="I93" s="121"/>
    </row>
    <row r="94" spans="1:11">
      <c r="A94" s="135"/>
      <c r="B94" s="135"/>
      <c r="C94" s="118"/>
      <c r="D94" s="119"/>
      <c r="E94" s="119"/>
      <c r="F94" s="119"/>
      <c r="G94" s="119"/>
      <c r="H94" s="121"/>
      <c r="I94" s="121"/>
    </row>
    <row r="95" spans="1:11">
      <c r="A95" s="135"/>
      <c r="B95" s="135"/>
      <c r="C95" s="118"/>
      <c r="D95" s="119"/>
      <c r="E95" s="119"/>
      <c r="F95" s="119"/>
      <c r="G95" s="119"/>
      <c r="H95" s="121"/>
      <c r="I95" s="121"/>
    </row>
    <row r="96" spans="1:11">
      <c r="A96" s="135"/>
      <c r="B96" s="135"/>
      <c r="C96" s="118"/>
      <c r="D96" s="119"/>
      <c r="E96" s="119"/>
      <c r="F96" s="119"/>
      <c r="G96" s="119"/>
      <c r="H96" s="121"/>
      <c r="I96" s="121"/>
    </row>
    <row r="97" spans="1:9">
      <c r="A97" s="141"/>
      <c r="B97" s="141" t="s">
        <v>370</v>
      </c>
      <c r="C97" s="122">
        <f>SUM(C93:C96)</f>
        <v>0</v>
      </c>
      <c r="D97" s="122">
        <f>SUM(D93:D96)</f>
        <v>0</v>
      </c>
      <c r="E97" s="122">
        <f>SUM(E93:E96)</f>
        <v>0</v>
      </c>
      <c r="F97" s="122">
        <f>SUM(F93:F96)</f>
        <v>0</v>
      </c>
      <c r="G97" s="122">
        <f>SUM(G93:G96)</f>
        <v>0</v>
      </c>
      <c r="H97" s="122"/>
      <c r="I97" s="122"/>
    </row>
    <row r="178" spans="1:8">
      <c r="A178" s="32"/>
      <c r="B178" s="32"/>
      <c r="C178" s="33"/>
      <c r="D178" s="33"/>
      <c r="E178" s="33"/>
      <c r="F178" s="33"/>
      <c r="G178" s="33"/>
      <c r="H178" s="32"/>
    </row>
    <row r="179" spans="1:8">
      <c r="A179" s="223"/>
      <c r="B179" s="224"/>
    </row>
    <row r="180" spans="1:8">
      <c r="A180" s="223"/>
      <c r="B180" s="224"/>
    </row>
    <row r="181" spans="1:8">
      <c r="A181" s="223"/>
      <c r="B181" s="224"/>
    </row>
    <row r="182" spans="1:8">
      <c r="A182" s="223"/>
      <c r="B182" s="224"/>
    </row>
    <row r="183" spans="1:8">
      <c r="A183" s="223"/>
      <c r="B183" s="224"/>
    </row>
  </sheetData>
  <dataValidations count="9">
    <dataValidation allowBlank="1" showInputMessage="1" showErrorMessage="1" prompt="Saldo final del periodo de la información financiera trimestral presentada, el cual debe coincidir con la suma de las columnas de 90, 180, 365 y más de 365 días." sqref="C62 C72 C82 C92 C50 C40 C30 C20 C7"/>
    <dataValidation allowBlank="1" showInputMessage="1" showErrorMessage="1" prompt="Corresponde al número de la cuenta de acuerdo al Plan de Cuentas emitido por el CONAC (DOF 23/12/2015). Excepto cuentas por cobrar de contribuciones o fideicomisos que se encuentran dentro de inversiones financieras..." sqref="A62 A72 A82 A92 A50 A40 A30 A20 A7"/>
    <dataValidation allowBlank="1" showInputMessage="1" showErrorMessage="1" prompt="Corresponde al nombre o descripción de la cuenta de acuerdo al Plan de Cuentas emitido por el CONAC." sqref="B62 B72 B82 B92 B40 B30 B50 B20 B7"/>
    <dataValidation allowBlank="1" showInputMessage="1" showErrorMessage="1" prompt="Importe de la cuentas por cobrar con fecha de vencimiento de 1 a 90 días." sqref="D62 D72 D82 D92 D40 D30 D50 D20 D7"/>
    <dataValidation allowBlank="1" showInputMessage="1" showErrorMessage="1" prompt="Importe de la cuentas por cobrar con fecha de vencimiento de 91 a 180 días." sqref="E62 E72 E82 E92 E40 E30 E50 E20 E7"/>
    <dataValidation allowBlank="1" showInputMessage="1" showErrorMessage="1" prompt="Importe de la cuentas por cobrar con fecha de vencimiento de 181 a 365 días." sqref="F62 F72 F82 F92 F40 F30 F50 F20 F7"/>
    <dataValidation allowBlank="1" showInputMessage="1" showErrorMessage="1" prompt="Importe de la cuentas por cobrar con vencimiento mayor a 365 días." sqref="G62 G72 G82 G92 G40 G30 G50 G20 G7"/>
    <dataValidation allowBlank="1" showInputMessage="1" showErrorMessage="1" prompt="Informar sobre caraterísticas cualitativas de la cuenta, ejemplo: acciones implementadas para su recuperación, causas de la demora en su recuperación." sqref="H62 H72 H82 H92 H40 H30 H50 H20 H7"/>
    <dataValidation allowBlank="1" showInputMessage="1" showErrorMessage="1" prompt="Indicar si el deudor ya sobrepasó el plazo estipulado para pago, 90, 180 o 365 días." sqref="I62 I72 I82 I92 I40 I30 I50 I20 I7"/>
  </dataValidations>
  <pageMargins left="0.7" right="0.7" top="0.75" bottom="0.75" header="0.3" footer="0.3"/>
  <pageSetup scale="60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Q12"/>
  <sheetViews>
    <sheetView zoomScaleNormal="100" zoomScaleSheetLayoutView="100" workbookViewId="0">
      <selection activeCell="A22" sqref="A22"/>
    </sheetView>
  </sheetViews>
  <sheetFormatPr baseColWidth="10" defaultRowHeight="11.25"/>
  <cols>
    <col min="1" max="1" width="20.7109375" style="54" customWidth="1"/>
    <col min="2" max="7" width="11.42578125" style="54"/>
    <col min="8" max="8" width="17.7109375" style="54" customWidth="1"/>
    <col min="9" max="16384" width="11.42578125" style="54"/>
  </cols>
  <sheetData>
    <row r="1" spans="1:17">
      <c r="A1" s="3" t="s">
        <v>43</v>
      </c>
      <c r="B1" s="3"/>
      <c r="C1" s="3"/>
      <c r="D1" s="3"/>
      <c r="E1" s="3"/>
      <c r="F1" s="3"/>
      <c r="G1" s="3"/>
      <c r="H1" s="7"/>
    </row>
    <row r="2" spans="1:17">
      <c r="A2" s="3" t="s">
        <v>174</v>
      </c>
      <c r="B2" s="3"/>
      <c r="C2" s="3"/>
      <c r="D2" s="3"/>
      <c r="E2" s="3"/>
      <c r="F2" s="3"/>
      <c r="G2" s="3"/>
      <c r="H2" s="244"/>
    </row>
    <row r="3" spans="1:17">
      <c r="A3" s="3"/>
      <c r="B3" s="3"/>
      <c r="C3" s="3"/>
      <c r="D3" s="3"/>
      <c r="E3" s="3"/>
      <c r="F3" s="3"/>
      <c r="G3" s="3"/>
      <c r="H3" s="244"/>
    </row>
    <row r="4" spans="1:17" ht="11.25" customHeight="1">
      <c r="A4" s="244"/>
      <c r="B4" s="244"/>
      <c r="C4" s="244"/>
      <c r="D4" s="244"/>
      <c r="E4" s="244"/>
      <c r="F4" s="244"/>
      <c r="G4" s="3"/>
      <c r="H4" s="244"/>
    </row>
    <row r="5" spans="1:17" ht="11.25" customHeight="1">
      <c r="A5" s="55" t="s">
        <v>341</v>
      </c>
      <c r="B5" s="56"/>
      <c r="C5" s="56"/>
      <c r="D5" s="56"/>
      <c r="E5" s="56"/>
      <c r="F5" s="51"/>
      <c r="G5" s="51"/>
      <c r="H5" s="285" t="s">
        <v>342</v>
      </c>
    </row>
    <row r="6" spans="1:17">
      <c r="J6" s="354"/>
      <c r="K6" s="354"/>
      <c r="L6" s="354"/>
      <c r="M6" s="354"/>
      <c r="N6" s="354"/>
      <c r="O6" s="354"/>
      <c r="P6" s="354"/>
      <c r="Q6" s="354"/>
    </row>
    <row r="7" spans="1:17">
      <c r="A7" s="3" t="s">
        <v>71</v>
      </c>
    </row>
    <row r="8" spans="1:17" ht="52.5" customHeight="1">
      <c r="A8" s="355" t="s">
        <v>343</v>
      </c>
      <c r="B8" s="355"/>
      <c r="C8" s="355"/>
      <c r="D8" s="355"/>
      <c r="E8" s="355"/>
      <c r="F8" s="355"/>
      <c r="G8" s="355"/>
      <c r="H8" s="355"/>
    </row>
    <row r="12" spans="1:17">
      <c r="B12" s="54" t="s">
        <v>395</v>
      </c>
    </row>
  </sheetData>
  <mergeCells count="2">
    <mergeCell ref="J6:Q6"/>
    <mergeCell ref="A8:H8"/>
  </mergeCells>
  <pageMargins left="0.7" right="0.7" top="0.75" bottom="0.75" header="0.3" footer="0.3"/>
  <pageSetup scale="98" orientation="portrait" r:id="rId1"/>
  <colBreaks count="1" manualBreakCount="1">
    <brk id="8" max="1048575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zoomScaleNormal="100" zoomScaleSheetLayoutView="100" workbookViewId="0">
      <selection activeCell="A41" sqref="A41"/>
    </sheetView>
  </sheetViews>
  <sheetFormatPr baseColWidth="10" defaultRowHeight="11.25"/>
  <cols>
    <col min="1" max="1" width="20.7109375" style="244" customWidth="1"/>
    <col min="2" max="2" width="50.7109375" style="244" customWidth="1"/>
    <col min="3" max="3" width="17.7109375" style="9" customWidth="1"/>
    <col min="4" max="4" width="17.7109375" style="244" customWidth="1"/>
    <col min="5" max="16384" width="11.42578125" style="244"/>
  </cols>
  <sheetData>
    <row r="1" spans="1:4">
      <c r="A1" s="3" t="s">
        <v>43</v>
      </c>
      <c r="B1" s="3"/>
      <c r="D1" s="7"/>
    </row>
    <row r="2" spans="1:4">
      <c r="A2" s="3" t="s">
        <v>174</v>
      </c>
      <c r="B2" s="3"/>
    </row>
    <row r="5" spans="1:4" s="27" customFormat="1" ht="11.25" customHeight="1">
      <c r="A5" s="26" t="s">
        <v>56</v>
      </c>
      <c r="B5" s="244"/>
      <c r="C5" s="34"/>
      <c r="D5" s="228" t="s">
        <v>57</v>
      </c>
    </row>
    <row r="6" spans="1:4">
      <c r="A6" s="35"/>
      <c r="B6" s="35"/>
      <c r="C6" s="36"/>
      <c r="D6" s="37"/>
    </row>
    <row r="7" spans="1:4" ht="15" customHeight="1">
      <c r="A7" s="14" t="s">
        <v>45</v>
      </c>
      <c r="B7" s="15" t="s">
        <v>46</v>
      </c>
      <c r="C7" s="16" t="s">
        <v>47</v>
      </c>
      <c r="D7" s="38" t="s">
        <v>58</v>
      </c>
    </row>
    <row r="8" spans="1:4">
      <c r="A8" s="135"/>
      <c r="B8" s="121"/>
      <c r="C8" s="119"/>
      <c r="D8" s="121"/>
    </row>
    <row r="9" spans="1:4">
      <c r="A9" s="135"/>
      <c r="B9" s="121" t="s">
        <v>395</v>
      </c>
      <c r="C9" s="119"/>
      <c r="D9" s="121"/>
    </row>
    <row r="10" spans="1:4">
      <c r="A10" s="135"/>
      <c r="B10" s="121"/>
      <c r="C10" s="119"/>
      <c r="D10" s="121"/>
    </row>
    <row r="11" spans="1:4">
      <c r="A11" s="135"/>
      <c r="B11" s="121"/>
      <c r="C11" s="119"/>
      <c r="D11" s="121"/>
    </row>
    <row r="12" spans="1:4">
      <c r="A12" s="135"/>
      <c r="B12" s="121"/>
      <c r="C12" s="119"/>
      <c r="D12" s="121"/>
    </row>
    <row r="13" spans="1:4">
      <c r="A13" s="135"/>
      <c r="B13" s="121"/>
      <c r="C13" s="119"/>
      <c r="D13" s="121"/>
    </row>
    <row r="14" spans="1:4">
      <c r="A14" s="135"/>
      <c r="B14" s="121"/>
      <c r="C14" s="119"/>
      <c r="D14" s="121"/>
    </row>
    <row r="15" spans="1:4">
      <c r="A15" s="135"/>
      <c r="B15" s="121"/>
      <c r="C15" s="119"/>
      <c r="D15" s="121"/>
    </row>
    <row r="16" spans="1:4">
      <c r="A16" s="142"/>
      <c r="B16" s="142" t="s">
        <v>189</v>
      </c>
      <c r="C16" s="126">
        <f>SUM(C8:C15)</f>
        <v>0</v>
      </c>
      <c r="D16" s="143"/>
    </row>
    <row r="17" spans="1:4">
      <c r="A17" s="134"/>
      <c r="B17" s="134"/>
      <c r="C17" s="137"/>
      <c r="D17" s="134"/>
    </row>
    <row r="18" spans="1:4">
      <c r="A18" s="134"/>
      <c r="B18" s="134"/>
      <c r="C18" s="137"/>
      <c r="D18" s="134"/>
    </row>
    <row r="19" spans="1:4" s="27" customFormat="1" ht="11.25" customHeight="1">
      <c r="A19" s="26" t="s">
        <v>59</v>
      </c>
      <c r="B19" s="134"/>
      <c r="C19" s="34"/>
      <c r="D19" s="228" t="s">
        <v>57</v>
      </c>
    </row>
    <row r="20" spans="1:4">
      <c r="A20" s="35"/>
      <c r="B20" s="35"/>
      <c r="C20" s="36"/>
      <c r="D20" s="37"/>
    </row>
    <row r="21" spans="1:4" ht="15" customHeight="1">
      <c r="A21" s="14" t="s">
        <v>45</v>
      </c>
      <c r="B21" s="15" t="s">
        <v>46</v>
      </c>
      <c r="C21" s="16" t="s">
        <v>47</v>
      </c>
      <c r="D21" s="38" t="s">
        <v>58</v>
      </c>
    </row>
    <row r="22" spans="1:4">
      <c r="A22" s="136"/>
      <c r="B22" s="140"/>
      <c r="C22" s="119"/>
      <c r="D22" s="121"/>
    </row>
    <row r="23" spans="1:4">
      <c r="A23" s="136"/>
      <c r="B23" s="140" t="s">
        <v>395</v>
      </c>
      <c r="C23" s="119"/>
      <c r="D23" s="121"/>
    </row>
    <row r="24" spans="1:4">
      <c r="A24" s="136"/>
      <c r="B24" s="140"/>
      <c r="C24" s="119"/>
      <c r="D24" s="121"/>
    </row>
    <row r="25" spans="1:4">
      <c r="A25" s="136"/>
      <c r="B25" s="140"/>
      <c r="C25" s="119"/>
      <c r="D25" s="121"/>
    </row>
    <row r="26" spans="1:4">
      <c r="A26" s="132"/>
      <c r="B26" s="132" t="s">
        <v>190</v>
      </c>
      <c r="C26" s="125">
        <f>SUM(C22:C25)</f>
        <v>0</v>
      </c>
      <c r="D26" s="143"/>
    </row>
    <row r="28" spans="1:4">
      <c r="B28" s="244" t="str">
        <f>+UPPER(B17)</f>
        <v/>
      </c>
    </row>
  </sheetData>
  <dataValidations count="6">
    <dataValidation allowBlank="1" showInputMessage="1" showErrorMessage="1" prompt="Saldo final de la Información Financiera Trimestral que se presentada (trimestral: 1er, 2do, 3ro. o 4to.)." sqref="C7"/>
    <dataValidation allowBlank="1" showInputMessage="1" showErrorMessage="1" prompt="Corresponde al número de la cuenta de acuerdo al Plan de Cuentas emitido por el CONAC (DOF 23/12/2015)." sqref="A7 A21"/>
    <dataValidation allowBlank="1" showInputMessage="1" showErrorMessage="1" prompt="Método de valuación aplicados." sqref="D21"/>
    <dataValidation allowBlank="1" showInputMessage="1" showErrorMessage="1" prompt="Corresponde al nombre o descripción de la cuenta de acuerdo al Plan de Cuentas emitido por el CONAC." sqref="B7 B21"/>
    <dataValidation allowBlank="1" showInputMessage="1" showErrorMessage="1" prompt="Sistema de costeo y método de valuación aplicados a los inventarios (UEPS, PROMEDIO, etc.)" sqref="D7"/>
    <dataValidation allowBlank="1" showInputMessage="1" showErrorMessage="1" prompt="Saldo final de la Información Financiera Trimestral que se presenta (trimestral: 1er, 2do, 3ro. o 4to.)." sqref="C21"/>
  </dataValidations>
  <pageMargins left="0.70866141732283472" right="0.70866141732283472" top="0.74803149606299213" bottom="0.74803149606299213" header="0.31496062992125984" footer="0.31496062992125984"/>
  <pageSetup scale="76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zoomScaleNormal="100" zoomScaleSheetLayoutView="100" workbookViewId="0">
      <selection activeCell="A26" sqref="A26"/>
    </sheetView>
  </sheetViews>
  <sheetFormatPr baseColWidth="10" defaultRowHeight="11.25"/>
  <cols>
    <col min="1" max="1" width="20.7109375" style="244" customWidth="1"/>
    <col min="2" max="2" width="50.7109375" style="244" customWidth="1"/>
    <col min="3" max="3" width="17.7109375" style="9" customWidth="1"/>
    <col min="4" max="5" width="17.7109375" style="244" customWidth="1"/>
    <col min="6" max="7" width="22.7109375" style="244" customWidth="1"/>
    <col min="8" max="16384" width="11.42578125" style="244"/>
  </cols>
  <sheetData>
    <row r="1" spans="1:7" s="27" customFormat="1" ht="11.25" customHeight="1">
      <c r="A1" s="335" t="s">
        <v>43</v>
      </c>
      <c r="B1" s="335"/>
      <c r="C1" s="336"/>
      <c r="D1" s="335"/>
      <c r="E1" s="335"/>
      <c r="F1" s="335"/>
      <c r="G1" s="337"/>
    </row>
    <row r="2" spans="1:7" s="27" customFormat="1" ht="11.25" customHeight="1">
      <c r="A2" s="335" t="s">
        <v>174</v>
      </c>
      <c r="B2" s="335"/>
      <c r="C2" s="336"/>
      <c r="D2" s="335"/>
      <c r="E2" s="335"/>
      <c r="F2" s="335"/>
      <c r="G2" s="335"/>
    </row>
    <row r="5" spans="1:7" ht="11.25" customHeight="1">
      <c r="A5" s="10" t="s">
        <v>344</v>
      </c>
      <c r="B5" s="10"/>
      <c r="G5" s="312" t="s">
        <v>345</v>
      </c>
    </row>
    <row r="6" spans="1:7">
      <c r="A6" s="242"/>
      <c r="B6" s="242"/>
      <c r="C6" s="338"/>
      <c r="D6" s="242"/>
      <c r="E6" s="242"/>
      <c r="F6" s="242"/>
      <c r="G6" s="242"/>
    </row>
    <row r="7" spans="1:7" ht="15" customHeight="1">
      <c r="A7" s="14" t="s">
        <v>45</v>
      </c>
      <c r="B7" s="15" t="s">
        <v>46</v>
      </c>
      <c r="C7" s="16" t="s">
        <v>47</v>
      </c>
      <c r="D7" s="314" t="s">
        <v>48</v>
      </c>
      <c r="E7" s="314" t="s">
        <v>346</v>
      </c>
      <c r="F7" s="15" t="s">
        <v>347</v>
      </c>
      <c r="G7" s="15" t="s">
        <v>348</v>
      </c>
    </row>
    <row r="8" spans="1:7">
      <c r="A8" s="144"/>
      <c r="B8" s="144"/>
      <c r="C8" s="118"/>
      <c r="D8" s="145"/>
      <c r="E8" s="339"/>
      <c r="F8" s="144"/>
      <c r="G8" s="144"/>
    </row>
    <row r="9" spans="1:7">
      <c r="A9" s="144"/>
      <c r="B9" s="144"/>
      <c r="C9" s="118"/>
      <c r="D9" s="339"/>
      <c r="E9" s="339"/>
      <c r="F9" s="144"/>
      <c r="G9" s="144"/>
    </row>
    <row r="10" spans="1:7">
      <c r="A10" s="144"/>
      <c r="B10" s="144" t="s">
        <v>395</v>
      </c>
      <c r="C10" s="118"/>
      <c r="D10" s="339"/>
      <c r="E10" s="339"/>
      <c r="F10" s="144"/>
      <c r="G10" s="144"/>
    </row>
    <row r="11" spans="1:7">
      <c r="A11" s="144"/>
      <c r="B11" s="144"/>
      <c r="C11" s="118"/>
      <c r="D11" s="339"/>
      <c r="E11" s="339"/>
      <c r="F11" s="144"/>
      <c r="G11" s="144"/>
    </row>
    <row r="12" spans="1:7">
      <c r="A12" s="144"/>
      <c r="B12" s="144"/>
      <c r="C12" s="118"/>
      <c r="D12" s="339"/>
      <c r="E12" s="339"/>
      <c r="F12" s="144"/>
      <c r="G12" s="144"/>
    </row>
    <row r="13" spans="1:7">
      <c r="A13" s="144"/>
      <c r="B13" s="144"/>
      <c r="C13" s="118"/>
      <c r="D13" s="339"/>
      <c r="E13" s="339"/>
      <c r="F13" s="144"/>
      <c r="G13" s="144"/>
    </row>
    <row r="14" spans="1:7">
      <c r="A14" s="144"/>
      <c r="B14" s="144"/>
      <c r="C14" s="118"/>
      <c r="D14" s="339"/>
      <c r="E14" s="339"/>
      <c r="F14" s="144"/>
      <c r="G14" s="144"/>
    </row>
    <row r="15" spans="1:7">
      <c r="A15" s="144"/>
      <c r="B15" s="144"/>
      <c r="C15" s="118"/>
      <c r="D15" s="339"/>
      <c r="E15" s="339"/>
      <c r="F15" s="144"/>
      <c r="G15" s="144"/>
    </row>
    <row r="16" spans="1:7">
      <c r="A16" s="141"/>
      <c r="B16" s="141" t="s">
        <v>349</v>
      </c>
      <c r="C16" s="122">
        <f>SUM(C8:C15)</f>
        <v>0</v>
      </c>
      <c r="D16" s="141"/>
      <c r="E16" s="141"/>
      <c r="F16" s="141"/>
      <c r="G16" s="141"/>
    </row>
  </sheetData>
  <dataValidations count="7">
    <dataValidation allowBlank="1" showInputMessage="1" showErrorMessage="1" prompt="Corresponde al número de la cuenta de acuerdo al Plan de Cuentas emitido por el CONAC (DOF 23/12/2015)." sqref="A7"/>
    <dataValidation allowBlank="1" showInputMessage="1" showErrorMessage="1" prompt="Tipo de fideicomiso(s) que tiene la entidad derivado de los recursos asignados (Art. 32 LGCG.). Puede ser de: Administración, Inversión." sqref="D7"/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Caracterisiticas relevantes que tengan impacto financiero o situación de riesgo. Ejemplo: Becas a fondo perdido." sqref="E7"/>
    <dataValidation allowBlank="1" showInputMessage="1" showErrorMessage="1" prompt="Nombre con el que se identifica el fideicomiso." sqref="F7"/>
    <dataValidation allowBlank="1" showInputMessage="1" showErrorMessage="1" prompt="Razón de existencia/fin del fideicomiso." sqref="G7"/>
    <dataValidation allowBlank="1" showInputMessage="1" showErrorMessage="1" prompt="Saldo final de la Información Financiera Trimestral que se presenta (trimestral: 1er, 2do, 3ro. o 4to.)." sqref="C7"/>
  </dataValidations>
  <pageMargins left="0.7" right="0.7" top="0.75" bottom="0.75" header="0.3" footer="0.3"/>
  <pageSetup scale="71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:E16"/>
  <sheetViews>
    <sheetView zoomScaleNormal="100" zoomScaleSheetLayoutView="100" workbookViewId="0">
      <selection activeCell="B30" sqref="B30"/>
    </sheetView>
  </sheetViews>
  <sheetFormatPr baseColWidth="10" defaultRowHeight="11.25"/>
  <cols>
    <col min="1" max="1" width="20.7109375" style="244" customWidth="1"/>
    <col min="2" max="2" width="50.7109375" style="244" customWidth="1"/>
    <col min="3" max="3" width="17.7109375" style="9" customWidth="1"/>
    <col min="4" max="5" width="17.7109375" style="244" customWidth="1"/>
    <col min="6" max="16384" width="11.42578125" style="244"/>
  </cols>
  <sheetData>
    <row r="1" spans="1:5">
      <c r="A1" s="3" t="s">
        <v>43</v>
      </c>
      <c r="B1" s="3"/>
      <c r="C1" s="4"/>
      <c r="D1" s="3"/>
      <c r="E1" s="7"/>
    </row>
    <row r="2" spans="1:5">
      <c r="A2" s="3" t="s">
        <v>174</v>
      </c>
      <c r="B2" s="3"/>
      <c r="C2" s="4"/>
      <c r="D2" s="3"/>
      <c r="E2" s="3"/>
    </row>
    <row r="5" spans="1:5" ht="11.25" customHeight="1">
      <c r="A5" s="10" t="s">
        <v>350</v>
      </c>
      <c r="B5" s="10"/>
      <c r="E5" s="312" t="s">
        <v>351</v>
      </c>
    </row>
    <row r="6" spans="1:5">
      <c r="A6" s="242"/>
      <c r="B6" s="242"/>
      <c r="C6" s="338"/>
      <c r="D6" s="242"/>
      <c r="E6" s="242"/>
    </row>
    <row r="7" spans="1:5" ht="15" customHeight="1">
      <c r="A7" s="14" t="s">
        <v>45</v>
      </c>
      <c r="B7" s="15" t="s">
        <v>46</v>
      </c>
      <c r="C7" s="16" t="s">
        <v>47</v>
      </c>
      <c r="D7" s="314" t="s">
        <v>48</v>
      </c>
      <c r="E7" s="15" t="s">
        <v>352</v>
      </c>
    </row>
    <row r="8" spans="1:5" ht="11.25" customHeight="1">
      <c r="A8" s="145"/>
      <c r="B8" s="145"/>
      <c r="C8" s="138"/>
      <c r="D8" s="145"/>
      <c r="E8" s="145"/>
    </row>
    <row r="9" spans="1:5" ht="11.25" customHeight="1">
      <c r="A9" s="145"/>
      <c r="B9" s="145"/>
      <c r="C9" s="138"/>
      <c r="D9" s="145"/>
      <c r="E9" s="145"/>
    </row>
    <row r="10" spans="1:5" ht="11.25" customHeight="1">
      <c r="A10" s="145"/>
      <c r="B10" s="145" t="s">
        <v>395</v>
      </c>
      <c r="C10" s="138"/>
      <c r="D10" s="145"/>
      <c r="E10" s="145"/>
    </row>
    <row r="11" spans="1:5" ht="11.25" customHeight="1">
      <c r="A11" s="145"/>
      <c r="B11" s="145"/>
      <c r="C11" s="138"/>
      <c r="D11" s="145"/>
      <c r="E11" s="145"/>
    </row>
    <row r="12" spans="1:5" ht="11.25" customHeight="1">
      <c r="A12" s="145"/>
      <c r="B12" s="145"/>
      <c r="C12" s="138"/>
      <c r="D12" s="145"/>
      <c r="E12" s="145"/>
    </row>
    <row r="13" spans="1:5" ht="11.25" customHeight="1">
      <c r="A13" s="145"/>
      <c r="B13" s="145"/>
      <c r="C13" s="138"/>
      <c r="D13" s="145"/>
      <c r="E13" s="145"/>
    </row>
    <row r="14" spans="1:5" ht="11.25" customHeight="1">
      <c r="A14" s="145"/>
      <c r="B14" s="145"/>
      <c r="C14" s="138"/>
      <c r="D14" s="145"/>
      <c r="E14" s="145"/>
    </row>
    <row r="15" spans="1:5">
      <c r="A15" s="145"/>
      <c r="B15" s="145"/>
      <c r="C15" s="138"/>
      <c r="D15" s="145"/>
      <c r="E15" s="145"/>
    </row>
    <row r="16" spans="1:5">
      <c r="A16" s="132"/>
      <c r="B16" s="132" t="s">
        <v>353</v>
      </c>
      <c r="C16" s="139">
        <f>SUM(C8:C15)</f>
        <v>0</v>
      </c>
      <c r="D16" s="132"/>
      <c r="E16" s="132"/>
    </row>
  </sheetData>
  <dataValidations count="5">
    <dataValidation allowBlank="1" showInputMessage="1" showErrorMessage="1" prompt="Corresponde al número de la cuenta de acuerdo al Plan de Cuentas emitido por el CONAC (DOF 23/12/2015)." sqref="A7"/>
    <dataValidation allowBlank="1" showInputMessage="1" showErrorMessage="1" prompt="Tipo de Participaciones y Aportaciones de capital que tiene la entidad. Ejemplo: ordinarias, preferentes, serie A, B, C." sqref="D7"/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Especificar el nombre de la Empresa u Organismo Público Descentralizado al que se realizó la aportación. (organismo público descentralizados)." sqref="E7"/>
    <dataValidation allowBlank="1" showInputMessage="1" showErrorMessage="1" prompt="Saldo final de la Información Financiera Trimestral que se presenta (trimestral: 1er, 2do, 3ro. o 4to.)." sqref="C7"/>
  </dataValidations>
  <pageMargins left="0.7" right="0.7" top="0.75" bottom="0.75" header="0.3" footer="0.3"/>
  <pageSetup scale="64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76"/>
  <sheetViews>
    <sheetView tabSelected="1" zoomScaleNormal="100" zoomScaleSheetLayoutView="100" workbookViewId="0">
      <selection activeCell="A21" sqref="A21"/>
    </sheetView>
  </sheetViews>
  <sheetFormatPr baseColWidth="10" defaultRowHeight="11.25"/>
  <cols>
    <col min="1" max="1" width="20.7109375" style="244" customWidth="1"/>
    <col min="2" max="2" width="50.7109375" style="244" customWidth="1"/>
    <col min="3" max="5" width="17.7109375" style="9" customWidth="1"/>
    <col min="6" max="7" width="17.7109375" style="244" customWidth="1"/>
    <col min="8" max="8" width="8.7109375" style="244" customWidth="1"/>
    <col min="9" max="16384" width="11.42578125" style="244"/>
  </cols>
  <sheetData>
    <row r="1" spans="1:6">
      <c r="A1" s="3" t="s">
        <v>43</v>
      </c>
      <c r="B1" s="3"/>
      <c r="C1" s="4"/>
      <c r="D1" s="4"/>
      <c r="E1" s="4"/>
      <c r="F1" s="7"/>
    </row>
    <row r="2" spans="1:6">
      <c r="A2" s="3" t="s">
        <v>174</v>
      </c>
      <c r="B2" s="3"/>
      <c r="C2" s="4"/>
      <c r="D2" s="4"/>
      <c r="E2" s="4"/>
      <c r="F2" s="5"/>
    </row>
    <row r="3" spans="1:6">
      <c r="F3" s="5"/>
    </row>
    <row r="4" spans="1:6">
      <c r="F4" s="5"/>
    </row>
    <row r="5" spans="1:6" ht="11.25" customHeight="1">
      <c r="A5" s="10" t="s">
        <v>60</v>
      </c>
      <c r="B5" s="10"/>
      <c r="C5" s="41"/>
      <c r="D5" s="41"/>
      <c r="E5" s="41"/>
      <c r="F5" s="42" t="s">
        <v>61</v>
      </c>
    </row>
    <row r="6" spans="1:6">
      <c r="A6" s="43"/>
      <c r="B6" s="43"/>
      <c r="C6" s="41"/>
      <c r="D6" s="44"/>
      <c r="E6" s="44"/>
      <c r="F6" s="45"/>
    </row>
    <row r="7" spans="1:6" ht="15" customHeight="1">
      <c r="A7" s="14" t="s">
        <v>45</v>
      </c>
      <c r="B7" s="15" t="s">
        <v>46</v>
      </c>
      <c r="C7" s="46" t="s">
        <v>62</v>
      </c>
      <c r="D7" s="46" t="s">
        <v>63</v>
      </c>
      <c r="E7" s="46" t="s">
        <v>64</v>
      </c>
      <c r="F7" s="47" t="s">
        <v>65</v>
      </c>
    </row>
    <row r="8" spans="1:6">
      <c r="A8" s="135"/>
      <c r="B8" s="135"/>
      <c r="C8" s="118"/>
      <c r="D8" s="118"/>
      <c r="E8" s="118"/>
      <c r="F8" s="118"/>
    </row>
    <row r="9" spans="1:6">
      <c r="A9" s="135"/>
      <c r="B9" s="135" t="s">
        <v>395</v>
      </c>
      <c r="C9" s="118"/>
      <c r="D9" s="118"/>
      <c r="E9" s="118"/>
      <c r="F9" s="118"/>
    </row>
    <row r="10" spans="1:6">
      <c r="A10" s="135"/>
      <c r="B10" s="135"/>
      <c r="C10" s="118"/>
      <c r="D10" s="118"/>
      <c r="E10" s="118"/>
      <c r="F10" s="118"/>
    </row>
    <row r="11" spans="1:6">
      <c r="A11" s="141"/>
      <c r="B11" s="141" t="s">
        <v>389</v>
      </c>
      <c r="C11" s="122">
        <f>SUM(C8:C10)</f>
        <v>0</v>
      </c>
      <c r="D11" s="122">
        <f>SUM(D8:D10)</f>
        <v>0</v>
      </c>
      <c r="E11" s="122">
        <f>SUM(E8:E10)</f>
        <v>0</v>
      </c>
      <c r="F11" s="122"/>
    </row>
    <row r="12" spans="1:6">
      <c r="A12" s="134"/>
      <c r="B12" s="134"/>
      <c r="C12" s="137"/>
      <c r="D12" s="137"/>
      <c r="E12" s="137"/>
      <c r="F12" s="134"/>
    </row>
    <row r="13" spans="1:6">
      <c r="A13" s="134"/>
      <c r="B13" s="134"/>
      <c r="C13" s="137"/>
      <c r="D13" s="137"/>
      <c r="E13" s="137"/>
      <c r="F13" s="134"/>
    </row>
    <row r="14" spans="1:6" ht="11.25" customHeight="1">
      <c r="A14" s="10" t="s">
        <v>66</v>
      </c>
      <c r="B14" s="134"/>
      <c r="C14" s="41"/>
      <c r="D14" s="41"/>
      <c r="E14" s="41"/>
      <c r="F14" s="42" t="s">
        <v>61</v>
      </c>
    </row>
    <row r="15" spans="1:6" ht="12.75" customHeight="1">
      <c r="A15" s="35"/>
      <c r="B15" s="35"/>
      <c r="C15" s="19"/>
    </row>
    <row r="16" spans="1:6" ht="15" customHeight="1">
      <c r="A16" s="14" t="s">
        <v>45</v>
      </c>
      <c r="B16" s="15" t="s">
        <v>46</v>
      </c>
      <c r="C16" s="46" t="s">
        <v>62</v>
      </c>
      <c r="D16" s="46" t="s">
        <v>63</v>
      </c>
      <c r="E16" s="46" t="s">
        <v>64</v>
      </c>
      <c r="F16" s="47" t="s">
        <v>65</v>
      </c>
    </row>
    <row r="17" spans="1:6">
      <c r="A17" s="135" t="s">
        <v>475</v>
      </c>
      <c r="B17" s="121" t="s">
        <v>402</v>
      </c>
      <c r="C17" s="119">
        <v>525049.81999999995</v>
      </c>
      <c r="D17" s="119">
        <v>525049.81999999995</v>
      </c>
      <c r="E17" s="119">
        <v>0</v>
      </c>
      <c r="F17" s="121">
        <v>0</v>
      </c>
    </row>
    <row r="18" spans="1:6">
      <c r="A18" s="135">
        <v>124135151</v>
      </c>
      <c r="B18" s="121" t="s">
        <v>403</v>
      </c>
      <c r="C18" s="119">
        <v>192473.09</v>
      </c>
      <c r="D18" s="119">
        <v>192473.09</v>
      </c>
      <c r="E18" s="119">
        <v>0</v>
      </c>
      <c r="F18" s="121">
        <v>0</v>
      </c>
    </row>
    <row r="19" spans="1:6">
      <c r="A19" s="135">
        <v>124215211</v>
      </c>
      <c r="B19" s="121" t="s">
        <v>404</v>
      </c>
      <c r="C19" s="119">
        <v>293388.03000000003</v>
      </c>
      <c r="D19" s="119">
        <v>293388.03000000003</v>
      </c>
      <c r="E19" s="119">
        <v>0</v>
      </c>
      <c r="F19" s="121">
        <v>0</v>
      </c>
    </row>
    <row r="20" spans="1:6">
      <c r="A20" s="135">
        <v>124235231</v>
      </c>
      <c r="B20" s="121" t="s">
        <v>405</v>
      </c>
      <c r="C20" s="119">
        <v>11129</v>
      </c>
      <c r="D20" s="119">
        <v>11129</v>
      </c>
      <c r="E20" s="119">
        <v>0</v>
      </c>
      <c r="F20" s="121">
        <v>0</v>
      </c>
    </row>
    <row r="21" spans="1:6">
      <c r="A21" s="135">
        <v>124295291</v>
      </c>
      <c r="B21" s="121" t="s">
        <v>406</v>
      </c>
      <c r="C21" s="119">
        <v>318733.74</v>
      </c>
      <c r="D21" s="119">
        <v>318733.74</v>
      </c>
      <c r="E21" s="119">
        <v>0</v>
      </c>
      <c r="F21" s="121">
        <v>0</v>
      </c>
    </row>
    <row r="22" spans="1:6">
      <c r="A22" s="135">
        <v>124415411</v>
      </c>
      <c r="B22" s="121" t="s">
        <v>407</v>
      </c>
      <c r="C22" s="119">
        <v>335500</v>
      </c>
      <c r="D22" s="119">
        <v>335500</v>
      </c>
      <c r="E22" s="119">
        <v>0</v>
      </c>
      <c r="F22" s="121">
        <v>0</v>
      </c>
    </row>
    <row r="23" spans="1:6">
      <c r="A23" s="135">
        <v>124655651</v>
      </c>
      <c r="B23" s="121" t="s">
        <v>408</v>
      </c>
      <c r="C23" s="119">
        <v>8414.5400000000009</v>
      </c>
      <c r="D23" s="119">
        <v>8414.5400000000009</v>
      </c>
      <c r="E23" s="119">
        <v>0</v>
      </c>
      <c r="F23" s="121">
        <v>0</v>
      </c>
    </row>
    <row r="24" spans="1:6">
      <c r="A24" s="135">
        <v>124665661</v>
      </c>
      <c r="B24" s="121" t="s">
        <v>409</v>
      </c>
      <c r="C24" s="119">
        <v>14420.01</v>
      </c>
      <c r="D24" s="119">
        <v>14420.01</v>
      </c>
      <c r="E24" s="119">
        <v>0</v>
      </c>
      <c r="F24" s="121">
        <v>0</v>
      </c>
    </row>
    <row r="25" spans="1:6">
      <c r="A25" s="135">
        <v>124665663</v>
      </c>
      <c r="B25" s="121" t="s">
        <v>410</v>
      </c>
      <c r="C25" s="119">
        <v>6000</v>
      </c>
      <c r="D25" s="119">
        <v>6000</v>
      </c>
      <c r="E25" s="119">
        <v>0</v>
      </c>
      <c r="F25" s="121">
        <v>0</v>
      </c>
    </row>
    <row r="26" spans="1:6">
      <c r="A26" s="135">
        <v>124675671</v>
      </c>
      <c r="B26" s="121" t="s">
        <v>411</v>
      </c>
      <c r="C26" s="119">
        <v>16746.82</v>
      </c>
      <c r="D26" s="119">
        <v>16746.82</v>
      </c>
      <c r="E26" s="119">
        <v>0</v>
      </c>
      <c r="F26" s="121">
        <v>0</v>
      </c>
    </row>
    <row r="27" spans="1:6">
      <c r="A27" s="135">
        <v>124695691</v>
      </c>
      <c r="B27" s="121" t="s">
        <v>412</v>
      </c>
      <c r="C27" s="119">
        <v>3400</v>
      </c>
      <c r="D27" s="119">
        <v>3400</v>
      </c>
      <c r="E27" s="119">
        <v>0</v>
      </c>
      <c r="F27" s="121">
        <v>0</v>
      </c>
    </row>
    <row r="28" spans="1:6">
      <c r="A28" s="135"/>
      <c r="B28" s="121"/>
      <c r="C28" s="119"/>
      <c r="D28" s="119"/>
      <c r="E28" s="119"/>
      <c r="F28" s="121"/>
    </row>
    <row r="29" spans="1:6">
      <c r="A29" s="135"/>
      <c r="B29" s="121"/>
      <c r="C29" s="119"/>
      <c r="D29" s="119"/>
      <c r="E29" s="119"/>
      <c r="F29" s="121"/>
    </row>
    <row r="30" spans="1:6">
      <c r="A30" s="141"/>
      <c r="B30" s="141" t="s">
        <v>191</v>
      </c>
      <c r="C30" s="122">
        <f>SUM(C17:C29)</f>
        <v>1725255.05</v>
      </c>
      <c r="D30" s="122">
        <f>SUM(D17:D29)</f>
        <v>1725255.05</v>
      </c>
      <c r="E30" s="122">
        <f>SUM(E17:E29)</f>
        <v>0</v>
      </c>
      <c r="F30" s="122"/>
    </row>
    <row r="31" spans="1:6" s="17" customFormat="1">
      <c r="A31" s="133"/>
      <c r="B31" s="133"/>
      <c r="C31" s="21"/>
      <c r="D31" s="21"/>
      <c r="E31" s="21"/>
      <c r="F31" s="21"/>
    </row>
    <row r="32" spans="1:6" s="17" customFormat="1">
      <c r="A32" s="133"/>
      <c r="B32" s="133"/>
      <c r="C32" s="21"/>
      <c r="D32" s="21"/>
      <c r="E32" s="21"/>
      <c r="F32" s="21"/>
    </row>
    <row r="33" spans="1:8" s="17" customFormat="1" ht="11.25" customHeight="1">
      <c r="A33" s="10" t="s">
        <v>371</v>
      </c>
      <c r="B33" s="10"/>
      <c r="C33" s="41"/>
      <c r="D33" s="41"/>
      <c r="E33" s="41"/>
      <c r="G33" s="42" t="s">
        <v>61</v>
      </c>
    </row>
    <row r="34" spans="1:8" s="17" customFormat="1">
      <c r="A34" s="35"/>
      <c r="B34" s="35"/>
      <c r="C34" s="19"/>
      <c r="D34" s="9"/>
      <c r="E34" s="9"/>
      <c r="F34" s="244"/>
    </row>
    <row r="35" spans="1:8" s="17" customFormat="1" ht="27.95" customHeight="1">
      <c r="A35" s="14" t="s">
        <v>45</v>
      </c>
      <c r="B35" s="15" t="s">
        <v>46</v>
      </c>
      <c r="C35" s="46" t="s">
        <v>62</v>
      </c>
      <c r="D35" s="46" t="s">
        <v>63</v>
      </c>
      <c r="E35" s="46" t="s">
        <v>64</v>
      </c>
      <c r="F35" s="47" t="s">
        <v>65</v>
      </c>
      <c r="G35" s="47" t="s">
        <v>372</v>
      </c>
      <c r="H35" s="47" t="s">
        <v>373</v>
      </c>
    </row>
    <row r="36" spans="1:8" s="17" customFormat="1">
      <c r="A36" s="135"/>
      <c r="B36" s="121"/>
      <c r="C36" s="118"/>
      <c r="D36" s="119"/>
      <c r="E36" s="119"/>
      <c r="F36" s="121"/>
      <c r="G36" s="121"/>
      <c r="H36" s="121"/>
    </row>
    <row r="37" spans="1:8" s="17" customFormat="1">
      <c r="A37" s="135"/>
      <c r="B37" s="121" t="s">
        <v>395</v>
      </c>
      <c r="C37" s="118"/>
      <c r="D37" s="119"/>
      <c r="E37" s="119"/>
      <c r="F37" s="121"/>
      <c r="G37" s="121"/>
      <c r="H37" s="121"/>
    </row>
    <row r="38" spans="1:8" s="17" customFormat="1">
      <c r="A38" s="135"/>
      <c r="B38" s="121"/>
      <c r="C38" s="118"/>
      <c r="D38" s="119"/>
      <c r="E38" s="119"/>
      <c r="F38" s="121"/>
      <c r="G38" s="121"/>
      <c r="H38" s="121"/>
    </row>
    <row r="39" spans="1:8" s="17" customFormat="1">
      <c r="A39" s="141"/>
      <c r="B39" s="141" t="s">
        <v>374</v>
      </c>
      <c r="C39" s="122">
        <f>SUM(C36:C38)</f>
        <v>0</v>
      </c>
      <c r="D39" s="122">
        <f>SUM(D36:D38)</f>
        <v>0</v>
      </c>
      <c r="E39" s="122">
        <f>SUM(E36:E38)</f>
        <v>0</v>
      </c>
      <c r="F39" s="122"/>
      <c r="G39" s="122"/>
      <c r="H39" s="122"/>
    </row>
    <row r="40" spans="1:8" s="17" customFormat="1">
      <c r="A40" s="48"/>
      <c r="B40" s="48"/>
      <c r="C40" s="345"/>
      <c r="D40" s="345"/>
      <c r="E40" s="345"/>
      <c r="F40" s="21"/>
    </row>
    <row r="42" spans="1:8">
      <c r="A42" s="10" t="s">
        <v>375</v>
      </c>
      <c r="B42" s="10"/>
      <c r="C42" s="41"/>
      <c r="D42" s="41"/>
      <c r="E42" s="41"/>
      <c r="G42" s="42" t="s">
        <v>61</v>
      </c>
    </row>
    <row r="43" spans="1:8">
      <c r="A43" s="35"/>
      <c r="B43" s="35"/>
      <c r="C43" s="19"/>
      <c r="H43" s="9"/>
    </row>
    <row r="44" spans="1:8" ht="27.95" customHeight="1">
      <c r="A44" s="14" t="s">
        <v>45</v>
      </c>
      <c r="B44" s="15" t="s">
        <v>46</v>
      </c>
      <c r="C44" s="46" t="s">
        <v>62</v>
      </c>
      <c r="D44" s="46" t="s">
        <v>63</v>
      </c>
      <c r="E44" s="46" t="s">
        <v>64</v>
      </c>
      <c r="F44" s="47" t="s">
        <v>65</v>
      </c>
      <c r="G44" s="47" t="s">
        <v>372</v>
      </c>
      <c r="H44" s="47" t="s">
        <v>373</v>
      </c>
    </row>
    <row r="45" spans="1:8">
      <c r="A45" s="135"/>
      <c r="B45" s="121"/>
      <c r="C45" s="118"/>
      <c r="D45" s="119"/>
      <c r="E45" s="119"/>
      <c r="F45" s="121"/>
      <c r="G45" s="121"/>
      <c r="H45" s="121"/>
    </row>
    <row r="46" spans="1:8">
      <c r="A46" s="135"/>
      <c r="B46" s="121" t="s">
        <v>395</v>
      </c>
      <c r="C46" s="118"/>
      <c r="D46" s="119"/>
      <c r="E46" s="119"/>
      <c r="F46" s="121"/>
      <c r="G46" s="121"/>
      <c r="H46" s="121"/>
    </row>
    <row r="47" spans="1:8">
      <c r="A47" s="135"/>
      <c r="B47" s="121"/>
      <c r="C47" s="118"/>
      <c r="D47" s="119"/>
      <c r="E47" s="119"/>
      <c r="F47" s="121"/>
      <c r="G47" s="121"/>
      <c r="H47" s="121"/>
    </row>
    <row r="48" spans="1:8">
      <c r="A48" s="141"/>
      <c r="B48" s="141" t="s">
        <v>376</v>
      </c>
      <c r="C48" s="122">
        <f>SUM(C45:C47)</f>
        <v>0</v>
      </c>
      <c r="D48" s="122">
        <f>SUM(D45:D47)</f>
        <v>0</v>
      </c>
      <c r="E48" s="122">
        <f>SUM(E45:E47)</f>
        <v>0</v>
      </c>
      <c r="F48" s="122"/>
      <c r="G48" s="122"/>
      <c r="H48" s="122"/>
    </row>
    <row r="51" spans="1:8">
      <c r="A51" s="10" t="s">
        <v>377</v>
      </c>
      <c r="B51" s="10"/>
      <c r="C51" s="41"/>
      <c r="D51" s="41"/>
      <c r="E51" s="41"/>
      <c r="G51" s="42" t="s">
        <v>61</v>
      </c>
    </row>
    <row r="52" spans="1:8">
      <c r="A52" s="35"/>
      <c r="B52" s="35"/>
      <c r="C52" s="19"/>
    </row>
    <row r="53" spans="1:8" ht="27.95" customHeight="1">
      <c r="A53" s="14" t="s">
        <v>45</v>
      </c>
      <c r="B53" s="15" t="s">
        <v>46</v>
      </c>
      <c r="C53" s="46" t="s">
        <v>62</v>
      </c>
      <c r="D53" s="46" t="s">
        <v>63</v>
      </c>
      <c r="E53" s="46" t="s">
        <v>64</v>
      </c>
      <c r="F53" s="47" t="s">
        <v>65</v>
      </c>
      <c r="G53" s="47" t="s">
        <v>372</v>
      </c>
      <c r="H53" s="47" t="s">
        <v>373</v>
      </c>
    </row>
    <row r="54" spans="1:8">
      <c r="A54" s="135">
        <v>126305111</v>
      </c>
      <c r="B54" s="121" t="s">
        <v>402</v>
      </c>
      <c r="C54" s="118">
        <v>-53137.7</v>
      </c>
      <c r="D54" s="119">
        <v>-53137.7</v>
      </c>
      <c r="E54" s="119">
        <v>0</v>
      </c>
      <c r="F54" s="121">
        <v>0</v>
      </c>
      <c r="G54" s="121"/>
      <c r="H54" s="121"/>
    </row>
    <row r="55" spans="1:8">
      <c r="A55" s="135">
        <v>126305151</v>
      </c>
      <c r="B55" s="121" t="s">
        <v>403</v>
      </c>
      <c r="C55" s="118">
        <v>-42013.05</v>
      </c>
      <c r="D55" s="119">
        <v>-42013.05</v>
      </c>
      <c r="E55" s="119">
        <v>0</v>
      </c>
      <c r="F55" s="121">
        <v>0</v>
      </c>
      <c r="G55" s="121"/>
      <c r="H55" s="121"/>
    </row>
    <row r="56" spans="1:8">
      <c r="A56" s="135">
        <v>126305211</v>
      </c>
      <c r="B56" s="121" t="s">
        <v>404</v>
      </c>
      <c r="C56" s="118">
        <v>-18544.650000000001</v>
      </c>
      <c r="D56" s="119">
        <v>-18544.650000000001</v>
      </c>
      <c r="E56" s="119">
        <v>0</v>
      </c>
      <c r="F56" s="121">
        <v>0</v>
      </c>
      <c r="G56" s="121"/>
      <c r="H56" s="121"/>
    </row>
    <row r="57" spans="1:8">
      <c r="A57" s="135">
        <v>126305231</v>
      </c>
      <c r="B57" s="121" t="s">
        <v>405</v>
      </c>
      <c r="C57" s="118">
        <v>-1972.7</v>
      </c>
      <c r="D57" s="119">
        <v>-1972.7</v>
      </c>
      <c r="E57" s="119">
        <v>0</v>
      </c>
      <c r="F57" s="121">
        <v>0</v>
      </c>
      <c r="G57" s="121"/>
      <c r="H57" s="121"/>
    </row>
    <row r="58" spans="1:8">
      <c r="A58" s="135">
        <v>126305291</v>
      </c>
      <c r="B58" s="121" t="s">
        <v>406</v>
      </c>
      <c r="C58" s="118">
        <v>-30199.29</v>
      </c>
      <c r="D58" s="119">
        <v>-30199.29</v>
      </c>
      <c r="E58" s="119">
        <v>0</v>
      </c>
      <c r="F58" s="121">
        <v>0</v>
      </c>
      <c r="G58" s="121"/>
      <c r="H58" s="121"/>
    </row>
    <row r="59" spans="1:8">
      <c r="A59" s="135">
        <v>126305411</v>
      </c>
      <c r="B59" s="121" t="s">
        <v>407</v>
      </c>
      <c r="C59" s="118">
        <v>-27958.33</v>
      </c>
      <c r="D59" s="119">
        <v>-27958.33</v>
      </c>
      <c r="E59" s="119">
        <v>0</v>
      </c>
      <c r="F59" s="121">
        <v>0</v>
      </c>
      <c r="G59" s="121"/>
      <c r="H59" s="121"/>
    </row>
    <row r="60" spans="1:8">
      <c r="A60" s="135">
        <v>126305651</v>
      </c>
      <c r="B60" s="121" t="s">
        <v>408</v>
      </c>
      <c r="C60" s="118">
        <v>-239.55</v>
      </c>
      <c r="D60" s="119">
        <v>-239.55</v>
      </c>
      <c r="E60" s="119">
        <v>0</v>
      </c>
      <c r="F60" s="121">
        <v>0</v>
      </c>
      <c r="G60" s="121"/>
      <c r="H60" s="121"/>
    </row>
    <row r="61" spans="1:8">
      <c r="A61" s="135">
        <v>126305661</v>
      </c>
      <c r="B61" s="121" t="s">
        <v>409</v>
      </c>
      <c r="C61" s="118">
        <v>-464</v>
      </c>
      <c r="D61" s="119">
        <v>-464</v>
      </c>
      <c r="E61" s="119">
        <v>0</v>
      </c>
      <c r="F61" s="121">
        <v>0</v>
      </c>
      <c r="G61" s="121"/>
      <c r="H61" s="121"/>
    </row>
    <row r="62" spans="1:8">
      <c r="A62" s="135">
        <v>126305663</v>
      </c>
      <c r="B62" s="121" t="s">
        <v>410</v>
      </c>
      <c r="C62" s="118">
        <v>-750</v>
      </c>
      <c r="D62" s="119">
        <v>-750</v>
      </c>
      <c r="E62" s="119">
        <v>0</v>
      </c>
      <c r="F62" s="121">
        <v>0</v>
      </c>
      <c r="G62" s="121"/>
      <c r="H62" s="121"/>
    </row>
    <row r="63" spans="1:8">
      <c r="A63" s="135">
        <v>126305671</v>
      </c>
      <c r="B63" s="121" t="s">
        <v>411</v>
      </c>
      <c r="C63" s="118">
        <v>-1696.91</v>
      </c>
      <c r="D63" s="119">
        <v>-1696.91</v>
      </c>
      <c r="E63" s="119">
        <v>0</v>
      </c>
      <c r="F63" s="121">
        <v>0</v>
      </c>
      <c r="G63" s="121"/>
      <c r="H63" s="121"/>
    </row>
    <row r="64" spans="1:8">
      <c r="A64" s="135">
        <v>126305691</v>
      </c>
      <c r="B64" s="121" t="s">
        <v>412</v>
      </c>
      <c r="C64" s="118">
        <v>-1105</v>
      </c>
      <c r="D64" s="119">
        <v>-1105</v>
      </c>
      <c r="E64" s="119">
        <v>0</v>
      </c>
      <c r="F64" s="121">
        <v>0</v>
      </c>
      <c r="G64" s="121"/>
      <c r="H64" s="121"/>
    </row>
    <row r="65" spans="1:8">
      <c r="A65" s="135"/>
      <c r="B65" s="121"/>
      <c r="C65" s="118"/>
      <c r="D65" s="119"/>
      <c r="E65" s="119"/>
      <c r="F65" s="121"/>
      <c r="G65" s="121"/>
      <c r="H65" s="121"/>
    </row>
    <row r="66" spans="1:8">
      <c r="A66" s="135"/>
      <c r="B66" s="121"/>
      <c r="C66" s="118"/>
      <c r="D66" s="119"/>
      <c r="E66" s="119"/>
      <c r="F66" s="121"/>
      <c r="G66" s="121"/>
      <c r="H66" s="121"/>
    </row>
    <row r="67" spans="1:8">
      <c r="A67" s="141"/>
      <c r="B67" s="141" t="s">
        <v>378</v>
      </c>
      <c r="C67" s="122">
        <f>SUM(C54:C66)</f>
        <v>-178081.17999999996</v>
      </c>
      <c r="D67" s="122">
        <f>SUM(D54:D66)</f>
        <v>-178081.17999999996</v>
      </c>
      <c r="E67" s="122">
        <f>SUM(E54:E66)</f>
        <v>0</v>
      </c>
      <c r="F67" s="122"/>
      <c r="G67" s="122"/>
      <c r="H67" s="122"/>
    </row>
    <row r="70" spans="1:8">
      <c r="A70" s="10" t="s">
        <v>379</v>
      </c>
      <c r="B70" s="10"/>
      <c r="C70" s="41"/>
      <c r="D70" s="41"/>
      <c r="E70" s="41"/>
      <c r="G70" s="42" t="s">
        <v>61</v>
      </c>
    </row>
    <row r="71" spans="1:8">
      <c r="A71" s="35"/>
      <c r="B71" s="35"/>
      <c r="C71" s="19"/>
    </row>
    <row r="72" spans="1:8" ht="27.95" customHeight="1">
      <c r="A72" s="14" t="s">
        <v>45</v>
      </c>
      <c r="B72" s="15" t="s">
        <v>46</v>
      </c>
      <c r="C72" s="46" t="s">
        <v>62</v>
      </c>
      <c r="D72" s="46" t="s">
        <v>63</v>
      </c>
      <c r="E72" s="46" t="s">
        <v>64</v>
      </c>
      <c r="F72" s="47" t="s">
        <v>65</v>
      </c>
      <c r="G72" s="47" t="s">
        <v>372</v>
      </c>
      <c r="H72" s="47" t="s">
        <v>373</v>
      </c>
    </row>
    <row r="73" spans="1:8">
      <c r="A73" s="135"/>
      <c r="B73" s="121"/>
      <c r="C73" s="118"/>
      <c r="D73" s="119"/>
      <c r="E73" s="119"/>
      <c r="F73" s="121"/>
      <c r="G73" s="121"/>
      <c r="H73" s="121"/>
    </row>
    <row r="74" spans="1:8">
      <c r="A74" s="135"/>
      <c r="B74" s="121" t="s">
        <v>395</v>
      </c>
      <c r="C74" s="118"/>
      <c r="D74" s="119"/>
      <c r="E74" s="119"/>
      <c r="F74" s="121"/>
      <c r="G74" s="121"/>
      <c r="H74" s="121"/>
    </row>
    <row r="75" spans="1:8">
      <c r="A75" s="135"/>
      <c r="B75" s="121"/>
      <c r="C75" s="118"/>
      <c r="D75" s="119"/>
      <c r="E75" s="119"/>
      <c r="F75" s="121"/>
      <c r="G75" s="121"/>
      <c r="H75" s="121"/>
    </row>
    <row r="76" spans="1:8">
      <c r="A76" s="141"/>
      <c r="B76" s="141" t="s">
        <v>380</v>
      </c>
      <c r="C76" s="122">
        <f>SUM(C73:C75)</f>
        <v>0</v>
      </c>
      <c r="D76" s="122">
        <f>SUM(D73:D75)</f>
        <v>0</v>
      </c>
      <c r="E76" s="122">
        <f>SUM(E73:E75)</f>
        <v>0</v>
      </c>
      <c r="F76" s="122"/>
      <c r="G76" s="122"/>
      <c r="H76" s="122"/>
    </row>
  </sheetData>
  <dataValidations count="8">
    <dataValidation allowBlank="1" showInputMessage="1" showErrorMessage="1" prompt="Saldo al 31 de diciembre del año anterior del ejercio que se presenta." sqref="C72 C44 C7 C35 C16 C53"/>
    <dataValidation allowBlank="1" showInputMessage="1" showErrorMessage="1" prompt="Corresponde al número de la cuenta de acuerdo al Plan de Cuentas emitido por el CONAC (DOF 23/12/2015)." sqref="A72 A44 A7 A35 A16 A53"/>
    <dataValidation allowBlank="1" showInputMessage="1" showErrorMessage="1" prompt="Indicar la tasa de aplicación." sqref="H72 H44 H35 H53"/>
    <dataValidation allowBlank="1" showInputMessage="1" showErrorMessage="1" prompt="Indicar el método de depreciación." sqref="G72 G44 G35 G53"/>
    <dataValidation allowBlank="1" showInputMessage="1" showErrorMessage="1" prompt="Corresponde al nombre o descripción de la cuenta de acuerdo al Plan de Cuentas emitido por el CONAC." sqref="B72 B44 B7 B35 B16 B53"/>
    <dataValidation allowBlank="1" showInputMessage="1" showErrorMessage="1" prompt="Diferencia entre el saldo final y el inicial presentados." sqref="E72 E44 E7 E35 E16 E53"/>
    <dataValidation allowBlank="1" showInputMessage="1" showErrorMessage="1" prompt="Criterio para la aplicación de depreciación: anual, mensual, trimestral, etc." sqref="F72 F44 F7 F35 F16 F53"/>
    <dataValidation allowBlank="1" showInputMessage="1" showErrorMessage="1" prompt="Importe final del periodo que corresponde la información financiera trimestral que se presenta." sqref="D72 D44 D7 D35 D16 D53"/>
  </dataValidations>
  <pageMargins left="0.7" right="0.7" top="0.75" bottom="0.75" header="0.3" footer="0.3"/>
  <pageSetup scale="54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2"/>
  <sheetViews>
    <sheetView zoomScaleNormal="100" zoomScaleSheetLayoutView="100" workbookViewId="0">
      <selection activeCell="B41" sqref="B41"/>
    </sheetView>
  </sheetViews>
  <sheetFormatPr baseColWidth="10" defaultRowHeight="11.25"/>
  <cols>
    <col min="1" max="1" width="20.7109375" style="244" customWidth="1"/>
    <col min="2" max="2" width="50.7109375" style="244" customWidth="1"/>
    <col min="3" max="5" width="17.7109375" style="9" customWidth="1"/>
    <col min="6" max="6" width="17.7109375" style="244" customWidth="1"/>
    <col min="7" max="16384" width="11.42578125" style="244"/>
  </cols>
  <sheetData>
    <row r="1" spans="1:6" ht="11.25" customHeight="1">
      <c r="A1" s="3" t="s">
        <v>43</v>
      </c>
      <c r="B1" s="3"/>
      <c r="C1" s="4"/>
      <c r="D1" s="4"/>
      <c r="E1" s="4"/>
      <c r="F1" s="7"/>
    </row>
    <row r="2" spans="1:6" ht="11.25" customHeight="1">
      <c r="A2" s="3" t="s">
        <v>174</v>
      </c>
      <c r="B2" s="3"/>
      <c r="C2" s="4"/>
      <c r="D2" s="4"/>
      <c r="E2" s="4"/>
    </row>
    <row r="3" spans="1:6" ht="11.25" customHeight="1">
      <c r="A3" s="3"/>
      <c r="B3" s="3"/>
      <c r="C3" s="4"/>
      <c r="D3" s="4"/>
      <c r="E3" s="4"/>
    </row>
    <row r="4" spans="1:6" ht="11.25" customHeight="1"/>
    <row r="5" spans="1:6" ht="11.25" customHeight="1">
      <c r="A5" s="49" t="s">
        <v>126</v>
      </c>
      <c r="B5" s="49"/>
      <c r="C5" s="50"/>
      <c r="D5" s="50"/>
      <c r="E5" s="50"/>
      <c r="F5" s="312" t="s">
        <v>67</v>
      </c>
    </row>
    <row r="6" spans="1:6" s="17" customFormat="1">
      <c r="A6" s="51"/>
      <c r="B6" s="51"/>
      <c r="C6" s="50"/>
      <c r="D6" s="50"/>
      <c r="E6" s="50"/>
    </row>
    <row r="7" spans="1:6" ht="15" customHeight="1">
      <c r="A7" s="14" t="s">
        <v>45</v>
      </c>
      <c r="B7" s="15" t="s">
        <v>46</v>
      </c>
      <c r="C7" s="46" t="s">
        <v>62</v>
      </c>
      <c r="D7" s="46" t="s">
        <v>63</v>
      </c>
      <c r="E7" s="46" t="s">
        <v>64</v>
      </c>
      <c r="F7" s="47" t="s">
        <v>65</v>
      </c>
    </row>
    <row r="8" spans="1:6">
      <c r="A8" s="144">
        <v>125105911</v>
      </c>
      <c r="B8" s="144" t="s">
        <v>413</v>
      </c>
      <c r="C8" s="118">
        <v>3000.92</v>
      </c>
      <c r="D8" s="146">
        <v>3000.92</v>
      </c>
      <c r="E8" s="118">
        <v>0</v>
      </c>
      <c r="F8" s="120">
        <v>0</v>
      </c>
    </row>
    <row r="9" spans="1:6">
      <c r="A9" s="144">
        <v>125415971</v>
      </c>
      <c r="B9" s="144" t="s">
        <v>414</v>
      </c>
      <c r="C9" s="118">
        <v>27467.25</v>
      </c>
      <c r="D9" s="146">
        <v>27467.25</v>
      </c>
      <c r="E9" s="118">
        <v>0</v>
      </c>
      <c r="F9" s="120">
        <v>0</v>
      </c>
    </row>
    <row r="10" spans="1:6">
      <c r="A10" s="144"/>
      <c r="B10" s="144"/>
      <c r="C10" s="118"/>
      <c r="D10" s="146"/>
      <c r="E10" s="146"/>
      <c r="F10" s="120"/>
    </row>
    <row r="11" spans="1:6">
      <c r="A11" s="144"/>
      <c r="B11" s="144"/>
      <c r="C11" s="118"/>
      <c r="D11" s="146"/>
      <c r="E11" s="146"/>
      <c r="F11" s="120"/>
    </row>
    <row r="12" spans="1:6">
      <c r="A12" s="144"/>
      <c r="B12" s="144"/>
      <c r="C12" s="118"/>
      <c r="D12" s="146"/>
      <c r="E12" s="146"/>
      <c r="F12" s="120"/>
    </row>
    <row r="13" spans="1:6">
      <c r="A13" s="141"/>
      <c r="B13" s="141" t="s">
        <v>192</v>
      </c>
      <c r="C13" s="122">
        <f>SUM(C8:C12)</f>
        <v>30468.17</v>
      </c>
      <c r="D13" s="122">
        <f>SUM(D8:D12)</f>
        <v>30468.17</v>
      </c>
      <c r="E13" s="122">
        <f>SUM(E8:E12)</f>
        <v>0</v>
      </c>
      <c r="F13" s="141"/>
    </row>
    <row r="14" spans="1:6">
      <c r="A14" s="134"/>
      <c r="B14" s="134"/>
      <c r="C14" s="137"/>
      <c r="D14" s="137"/>
      <c r="E14" s="137"/>
      <c r="F14" s="134"/>
    </row>
    <row r="15" spans="1:6">
      <c r="A15" s="134"/>
      <c r="B15" s="134"/>
      <c r="C15" s="137"/>
      <c r="D15" s="137"/>
      <c r="E15" s="137"/>
      <c r="F15" s="134"/>
    </row>
    <row r="16" spans="1:6" ht="11.25" customHeight="1">
      <c r="A16" s="346" t="s">
        <v>381</v>
      </c>
      <c r="B16" s="52"/>
      <c r="C16" s="50"/>
      <c r="D16" s="50"/>
      <c r="E16" s="50"/>
      <c r="F16" s="312" t="s">
        <v>67</v>
      </c>
    </row>
    <row r="17" spans="1:6">
      <c r="A17" s="242"/>
      <c r="B17" s="242"/>
      <c r="C17" s="338"/>
      <c r="D17" s="338"/>
      <c r="E17" s="338"/>
    </row>
    <row r="18" spans="1:6" ht="15" customHeight="1">
      <c r="A18" s="14" t="s">
        <v>45</v>
      </c>
      <c r="B18" s="15" t="s">
        <v>46</v>
      </c>
      <c r="C18" s="46" t="s">
        <v>62</v>
      </c>
      <c r="D18" s="46" t="s">
        <v>63</v>
      </c>
      <c r="E18" s="46" t="s">
        <v>64</v>
      </c>
      <c r="F18" s="47" t="s">
        <v>65</v>
      </c>
    </row>
    <row r="19" spans="1:6" ht="11.25" customHeight="1">
      <c r="A19" s="135">
        <v>126505911</v>
      </c>
      <c r="B19" s="144" t="s">
        <v>415</v>
      </c>
      <c r="C19" s="118">
        <v>-300.08999999999997</v>
      </c>
      <c r="D19" s="118">
        <v>-300.08999999999997</v>
      </c>
      <c r="E19" s="118">
        <v>0</v>
      </c>
      <c r="F19" s="120">
        <v>0</v>
      </c>
    </row>
    <row r="20" spans="1:6" ht="11.25" customHeight="1">
      <c r="A20" s="135">
        <v>126505971</v>
      </c>
      <c r="B20" s="144" t="s">
        <v>416</v>
      </c>
      <c r="C20" s="118">
        <v>-7954.4</v>
      </c>
      <c r="D20" s="118">
        <v>-7954.4</v>
      </c>
      <c r="E20" s="118">
        <v>0</v>
      </c>
      <c r="F20" s="120">
        <v>0</v>
      </c>
    </row>
    <row r="21" spans="1:6">
      <c r="A21" s="135"/>
      <c r="B21" s="144"/>
      <c r="C21" s="118"/>
      <c r="D21" s="118"/>
      <c r="E21" s="118"/>
      <c r="F21" s="120"/>
    </row>
    <row r="22" spans="1:6">
      <c r="A22" s="141"/>
      <c r="B22" s="141" t="s">
        <v>382</v>
      </c>
      <c r="C22" s="122">
        <f>SUM(C19:C21)</f>
        <v>-8254.49</v>
      </c>
      <c r="D22" s="122">
        <f>SUM(D19:D21)</f>
        <v>-8254.49</v>
      </c>
      <c r="E22" s="122">
        <f>SUM(E19:E21)</f>
        <v>0</v>
      </c>
      <c r="F22" s="141"/>
    </row>
    <row r="23" spans="1:6">
      <c r="A23" s="134"/>
      <c r="B23" s="134"/>
      <c r="C23" s="137"/>
      <c r="D23" s="137"/>
      <c r="E23" s="137"/>
      <c r="F23" s="134"/>
    </row>
    <row r="24" spans="1:6">
      <c r="A24" s="134"/>
      <c r="B24" s="134"/>
      <c r="C24" s="137"/>
      <c r="D24" s="137"/>
      <c r="E24" s="137"/>
      <c r="F24" s="134"/>
    </row>
    <row r="25" spans="1:6" ht="11.25" customHeight="1">
      <c r="A25" s="52" t="s">
        <v>128</v>
      </c>
      <c r="B25" s="134"/>
      <c r="C25" s="53"/>
      <c r="D25" s="53"/>
      <c r="E25" s="41"/>
      <c r="F25" s="42" t="s">
        <v>68</v>
      </c>
    </row>
    <row r="26" spans="1:6">
      <c r="A26" s="35"/>
      <c r="B26" s="35"/>
      <c r="C26" s="19"/>
    </row>
    <row r="27" spans="1:6" ht="15" customHeight="1">
      <c r="A27" s="14" t="s">
        <v>45</v>
      </c>
      <c r="B27" s="15" t="s">
        <v>46</v>
      </c>
      <c r="C27" s="46" t="s">
        <v>62</v>
      </c>
      <c r="D27" s="46" t="s">
        <v>63</v>
      </c>
      <c r="E27" s="46" t="s">
        <v>64</v>
      </c>
      <c r="F27" s="47" t="s">
        <v>65</v>
      </c>
    </row>
    <row r="28" spans="1:6">
      <c r="A28" s="144"/>
      <c r="B28" s="144"/>
      <c r="C28" s="118"/>
      <c r="D28" s="146"/>
      <c r="E28" s="146"/>
      <c r="F28" s="120"/>
    </row>
    <row r="29" spans="1:6">
      <c r="A29" s="144"/>
      <c r="B29" s="144" t="s">
        <v>395</v>
      </c>
      <c r="C29" s="118"/>
      <c r="D29" s="146"/>
      <c r="E29" s="146"/>
      <c r="F29" s="120"/>
    </row>
    <row r="30" spans="1:6">
      <c r="A30" s="144"/>
      <c r="B30" s="144"/>
      <c r="C30" s="118"/>
      <c r="D30" s="146"/>
      <c r="E30" s="146"/>
      <c r="F30" s="120"/>
    </row>
    <row r="31" spans="1:6">
      <c r="A31" s="147"/>
      <c r="B31" s="147" t="s">
        <v>193</v>
      </c>
      <c r="C31" s="148">
        <f>SUM(C28:C30)</f>
        <v>0</v>
      </c>
      <c r="D31" s="148">
        <f>SUM(D28:D30)</f>
        <v>0</v>
      </c>
      <c r="E31" s="148">
        <f>SUM(E28:E30)</f>
        <v>0</v>
      </c>
      <c r="F31" s="148"/>
    </row>
    <row r="32" spans="1:6">
      <c r="A32" s="127"/>
      <c r="B32" s="128"/>
      <c r="C32" s="129"/>
      <c r="D32" s="129"/>
      <c r="E32" s="129"/>
      <c r="F32" s="128"/>
    </row>
  </sheetData>
  <dataValidations count="6">
    <dataValidation allowBlank="1" showInputMessage="1" showErrorMessage="1" prompt="Saldo al 31 de diciembre del año anterior del ejercio que se presenta." sqref="C7 C27 C18"/>
    <dataValidation allowBlank="1" showInputMessage="1" showErrorMessage="1" prompt="Corresponde al número de la cuenta de acuerdo al Plan de Cuentas emitido por el CONAC (DOF 23/12/2015)." sqref="A7 A27 A18"/>
    <dataValidation allowBlank="1" showInputMessage="1" showErrorMessage="1" prompt="Indicar el medio como se está amortizando el intangible, por tiempo, por uso." sqref="F7 F18 F27"/>
    <dataValidation allowBlank="1" showInputMessage="1" showErrorMessage="1" prompt="Diferencia entre el saldo final y el inicial presentados." sqref="E7 E18 E27"/>
    <dataValidation allowBlank="1" showInputMessage="1" showErrorMessage="1" prompt="Corresponde al nombre o descripción de la cuenta de acuerdo al Plan de Cuentas emitido por el CONAC." sqref="B7 B18 B27"/>
    <dataValidation allowBlank="1" showInputMessage="1" showErrorMessage="1" prompt="Importe final del periodo que corresponde la información financiera trimestral que se presenta." sqref="D7 D27 D18"/>
  </dataValidations>
  <pageMargins left="0.70866141732283472" right="0.70866141732283472" top="0.74803149606299213" bottom="0.74803149606299213" header="0.31496062992125984" footer="0.31496062992125984"/>
  <pageSetup scale="65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dimension ref="A1:Q10"/>
  <sheetViews>
    <sheetView view="pageBreakPreview" zoomScale="90" zoomScaleNormal="90" zoomScaleSheetLayoutView="90" workbookViewId="0">
      <selection activeCell="A15" sqref="A15"/>
    </sheetView>
  </sheetViews>
  <sheetFormatPr baseColWidth="10" defaultRowHeight="11.25"/>
  <cols>
    <col min="1" max="1" width="20.7109375" style="54" customWidth="1"/>
    <col min="2" max="7" width="11.42578125" style="54"/>
    <col min="8" max="8" width="17.7109375" style="54" customWidth="1"/>
    <col min="9" max="16384" width="11.42578125" style="54"/>
  </cols>
  <sheetData>
    <row r="1" spans="1:17">
      <c r="A1" s="3" t="s">
        <v>43</v>
      </c>
      <c r="B1" s="3"/>
      <c r="C1" s="3"/>
      <c r="D1" s="3"/>
      <c r="E1" s="3"/>
      <c r="F1" s="3"/>
      <c r="G1" s="3"/>
      <c r="H1" s="7"/>
    </row>
    <row r="2" spans="1:17">
      <c r="A2" s="3" t="s">
        <v>174</v>
      </c>
      <c r="B2" s="3"/>
      <c r="C2" s="3"/>
      <c r="D2" s="3"/>
      <c r="E2" s="3"/>
      <c r="F2" s="3"/>
      <c r="G2" s="3"/>
      <c r="H2" s="8"/>
    </row>
    <row r="3" spans="1:17">
      <c r="A3" s="3"/>
      <c r="B3" s="3"/>
      <c r="C3" s="3"/>
      <c r="D3" s="3"/>
      <c r="E3" s="3"/>
      <c r="F3" s="3"/>
      <c r="G3" s="3"/>
      <c r="H3" s="8"/>
    </row>
    <row r="4" spans="1:17" ht="11.25" customHeight="1">
      <c r="A4" s="8"/>
      <c r="B4" s="8"/>
      <c r="C4" s="8"/>
      <c r="D4" s="8"/>
      <c r="E4" s="8"/>
      <c r="F4" s="8"/>
      <c r="G4" s="3"/>
      <c r="H4" s="226"/>
    </row>
    <row r="5" spans="1:17" ht="11.25" customHeight="1">
      <c r="A5" s="55" t="s">
        <v>70</v>
      </c>
      <c r="B5" s="56"/>
      <c r="C5" s="226"/>
      <c r="D5" s="226"/>
      <c r="E5" s="51"/>
      <c r="F5" s="51"/>
      <c r="G5" s="51"/>
      <c r="H5" s="225" t="s">
        <v>69</v>
      </c>
    </row>
    <row r="6" spans="1:17">
      <c r="J6" s="354"/>
      <c r="K6" s="354"/>
      <c r="L6" s="354"/>
      <c r="M6" s="354"/>
      <c r="N6" s="354"/>
      <c r="O6" s="354"/>
      <c r="P6" s="354"/>
      <c r="Q6" s="354"/>
    </row>
    <row r="7" spans="1:17">
      <c r="A7" s="3" t="s">
        <v>71</v>
      </c>
    </row>
    <row r="8" spans="1:17" ht="52.5" customHeight="1">
      <c r="A8" s="355" t="s">
        <v>72</v>
      </c>
      <c r="B8" s="355"/>
      <c r="C8" s="355"/>
      <c r="D8" s="355"/>
      <c r="E8" s="355"/>
      <c r="F8" s="355"/>
      <c r="G8" s="355"/>
      <c r="H8" s="355"/>
    </row>
    <row r="10" spans="1:17">
      <c r="B10" s="54" t="s">
        <v>395</v>
      </c>
    </row>
  </sheetData>
  <mergeCells count="2">
    <mergeCell ref="J6:Q6"/>
    <mergeCell ref="A8:H8"/>
  </mergeCells>
  <pageMargins left="0.7" right="0.7" top="0.75" bottom="0.75" header="0.3" footer="0.3"/>
  <pageSetup scale="84" orientation="portrait" r:id="rId1"/>
  <colBreaks count="1" manualBreakCount="1">
    <brk id="8" max="1048575" man="1"/>
  </col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0"/>
  <sheetViews>
    <sheetView zoomScaleNormal="100" zoomScaleSheetLayoutView="100" workbookViewId="0">
      <selection activeCell="A31" sqref="A31"/>
    </sheetView>
  </sheetViews>
  <sheetFormatPr baseColWidth="10" defaultRowHeight="11.25"/>
  <cols>
    <col min="1" max="1" width="20.7109375" style="244" customWidth="1"/>
    <col min="2" max="2" width="50.7109375" style="244" customWidth="1"/>
    <col min="3" max="3" width="17.7109375" style="9" customWidth="1"/>
    <col min="4" max="4" width="17.7109375" style="244" customWidth="1"/>
    <col min="5" max="16384" width="11.42578125" style="244"/>
  </cols>
  <sheetData>
    <row r="1" spans="1:4">
      <c r="A1" s="57" t="s">
        <v>43</v>
      </c>
      <c r="B1" s="57"/>
      <c r="C1" s="6"/>
      <c r="D1" s="7"/>
    </row>
    <row r="2" spans="1:4">
      <c r="A2" s="57" t="s">
        <v>174</v>
      </c>
      <c r="B2" s="57"/>
      <c r="C2" s="6"/>
    </row>
    <row r="3" spans="1:4">
      <c r="A3" s="32"/>
      <c r="B3" s="32"/>
      <c r="C3" s="58"/>
      <c r="D3" s="32"/>
    </row>
    <row r="4" spans="1:4">
      <c r="A4" s="32"/>
      <c r="B4" s="32"/>
      <c r="C4" s="58"/>
      <c r="D4" s="32"/>
    </row>
    <row r="5" spans="1:4" s="27" customFormat="1" ht="11.25" customHeight="1">
      <c r="A5" s="49" t="s">
        <v>195</v>
      </c>
      <c r="B5" s="243"/>
      <c r="C5" s="59"/>
      <c r="D5" s="60" t="s">
        <v>73</v>
      </c>
    </row>
    <row r="6" spans="1:4">
      <c r="A6" s="61"/>
      <c r="B6" s="61"/>
      <c r="C6" s="62"/>
      <c r="D6" s="61"/>
    </row>
    <row r="7" spans="1:4" ht="15" customHeight="1">
      <c r="A7" s="14" t="s">
        <v>45</v>
      </c>
      <c r="B7" s="15" t="s">
        <v>46</v>
      </c>
      <c r="C7" s="16" t="s">
        <v>47</v>
      </c>
      <c r="D7" s="40" t="s">
        <v>54</v>
      </c>
    </row>
    <row r="8" spans="1:4">
      <c r="A8" s="145"/>
      <c r="B8" s="145"/>
      <c r="C8" s="137"/>
      <c r="D8" s="149"/>
    </row>
    <row r="9" spans="1:4">
      <c r="A9" s="145"/>
      <c r="B9" s="145" t="s">
        <v>395</v>
      </c>
      <c r="C9" s="150"/>
      <c r="D9" s="149"/>
    </row>
    <row r="10" spans="1:4">
      <c r="A10" s="145"/>
      <c r="B10" s="145"/>
      <c r="C10" s="150"/>
      <c r="D10" s="151"/>
    </row>
    <row r="11" spans="1:4">
      <c r="A11" s="132"/>
      <c r="B11" s="132" t="s">
        <v>196</v>
      </c>
      <c r="C11" s="125">
        <f>SUM(C8:C10)</f>
        <v>0</v>
      </c>
      <c r="D11" s="152"/>
    </row>
    <row r="14" spans="1:4" ht="11.25" customHeight="1">
      <c r="A14" s="49" t="s">
        <v>127</v>
      </c>
      <c r="B14" s="243"/>
      <c r="C14" s="59"/>
      <c r="D14" s="60" t="s">
        <v>73</v>
      </c>
    </row>
    <row r="15" spans="1:4">
      <c r="A15" s="61"/>
      <c r="B15" s="61"/>
      <c r="C15" s="62"/>
      <c r="D15" s="61"/>
    </row>
    <row r="16" spans="1:4" ht="15" customHeight="1">
      <c r="A16" s="14" t="s">
        <v>45</v>
      </c>
      <c r="B16" s="15" t="s">
        <v>46</v>
      </c>
      <c r="C16" s="16" t="s">
        <v>47</v>
      </c>
      <c r="D16" s="40" t="s">
        <v>54</v>
      </c>
    </row>
    <row r="17" spans="1:4">
      <c r="A17" s="145"/>
      <c r="B17" s="145"/>
      <c r="C17" s="137"/>
      <c r="D17" s="149"/>
    </row>
    <row r="18" spans="1:4">
      <c r="A18" s="145"/>
      <c r="B18" s="145" t="s">
        <v>395</v>
      </c>
      <c r="C18" s="150"/>
      <c r="D18" s="149"/>
    </row>
    <row r="19" spans="1:4">
      <c r="A19" s="145"/>
      <c r="B19" s="145"/>
      <c r="C19" s="150"/>
      <c r="D19" s="151"/>
    </row>
    <row r="20" spans="1:4">
      <c r="A20" s="132"/>
      <c r="B20" s="132" t="s">
        <v>194</v>
      </c>
      <c r="C20" s="125">
        <f>SUM(C17:C19)</f>
        <v>0</v>
      </c>
      <c r="D20" s="152"/>
    </row>
  </sheetData>
  <dataValidations count="4">
    <dataValidation allowBlank="1" showInputMessage="1" showErrorMessage="1" prompt="Corresponde al número de la cuenta de acuerdo al Plan de Cuentas emitido por el CONAC (DOF 23/12/2015)." sqref="A7 A16"/>
    <dataValidation allowBlank="1" showInputMessage="1" showErrorMessage="1" prompt="Corresponde al nombre o descripción de la cuenta de acuerdo al Plan de Cuentas emitido por el CONAC." sqref="B7 B16"/>
    <dataValidation allowBlank="1" showInputMessage="1" showErrorMessage="1" prompt="Características cualitativas significativas que les impacten financieramente." sqref="D7 D16"/>
    <dataValidation allowBlank="1" showInputMessage="1" showErrorMessage="1" prompt="Saldo final de la Información Financiera Trimestral que se presenta (trimestral: 1er, 2do, 3ro. o 4to.)." sqref="C7 C16"/>
  </dataValidations>
  <pageMargins left="0.70866141732283472" right="0.70866141732283472" top="0.74803149606299213" bottom="0.74803149606299213" header="0.31496062992125984" footer="0.31496062992125984"/>
  <pageSetup scale="73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>
  <dimension ref="A1:H28"/>
  <sheetViews>
    <sheetView zoomScaleNormal="100" zoomScaleSheetLayoutView="100" workbookViewId="0">
      <selection activeCell="A43" sqref="A43"/>
    </sheetView>
  </sheetViews>
  <sheetFormatPr baseColWidth="10" defaultColWidth="13.7109375" defaultRowHeight="11.25"/>
  <cols>
    <col min="1" max="1" width="20.7109375" style="244" customWidth="1"/>
    <col min="2" max="2" width="50.7109375" style="244" customWidth="1"/>
    <col min="3" max="7" width="17.7109375" style="9" customWidth="1"/>
    <col min="8" max="8" width="17.7109375" style="244" customWidth="1"/>
    <col min="9" max="16384" width="13.7109375" style="244"/>
  </cols>
  <sheetData>
    <row r="1" spans="1:8" ht="11.25" customHeight="1">
      <c r="A1" s="3" t="s">
        <v>43</v>
      </c>
      <c r="B1" s="3"/>
      <c r="C1" s="4"/>
      <c r="D1" s="4"/>
      <c r="E1" s="4"/>
      <c r="F1" s="4"/>
      <c r="G1" s="4"/>
      <c r="H1" s="7"/>
    </row>
    <row r="2" spans="1:8">
      <c r="A2" s="3" t="s">
        <v>174</v>
      </c>
      <c r="B2" s="3"/>
      <c r="C2" s="4"/>
      <c r="D2" s="4"/>
      <c r="E2" s="4"/>
      <c r="F2" s="4"/>
      <c r="G2" s="4"/>
      <c r="H2" s="9"/>
    </row>
    <row r="3" spans="1:8">
      <c r="H3" s="9"/>
    </row>
    <row r="4" spans="1:8">
      <c r="H4" s="9"/>
    </row>
    <row r="5" spans="1:8" ht="11.25" customHeight="1">
      <c r="A5" s="10" t="s">
        <v>197</v>
      </c>
      <c r="B5" s="312"/>
      <c r="C5" s="64"/>
      <c r="D5" s="64"/>
      <c r="E5" s="64"/>
      <c r="F5" s="64"/>
      <c r="G5" s="64"/>
      <c r="H5" s="65" t="s">
        <v>74</v>
      </c>
    </row>
    <row r="6" spans="1:8">
      <c r="A6" s="242"/>
    </row>
    <row r="7" spans="1:8" ht="15" customHeight="1">
      <c r="A7" s="14" t="s">
        <v>45</v>
      </c>
      <c r="B7" s="15" t="s">
        <v>46</v>
      </c>
      <c r="C7" s="16" t="s">
        <v>47</v>
      </c>
      <c r="D7" s="30" t="s">
        <v>50</v>
      </c>
      <c r="E7" s="30" t="s">
        <v>51</v>
      </c>
      <c r="F7" s="30" t="s">
        <v>52</v>
      </c>
      <c r="G7" s="31" t="s">
        <v>53</v>
      </c>
      <c r="H7" s="15" t="s">
        <v>54</v>
      </c>
    </row>
    <row r="8" spans="1:8">
      <c r="A8" s="135">
        <v>211200001</v>
      </c>
      <c r="B8" s="135" t="s">
        <v>417</v>
      </c>
      <c r="C8" s="118">
        <v>-101.09</v>
      </c>
      <c r="D8" s="118"/>
      <c r="E8" s="118"/>
      <c r="F8" s="118"/>
      <c r="G8" s="118"/>
      <c r="H8" s="153"/>
    </row>
    <row r="9" spans="1:8">
      <c r="A9" s="135">
        <v>211200153</v>
      </c>
      <c r="B9" s="135" t="s">
        <v>418</v>
      </c>
      <c r="C9" s="118">
        <v>-344</v>
      </c>
      <c r="D9" s="118"/>
      <c r="E9" s="118"/>
      <c r="F9" s="118"/>
      <c r="G9" s="118"/>
      <c r="H9" s="153"/>
    </row>
    <row r="10" spans="1:8">
      <c r="A10" s="135">
        <v>211200155</v>
      </c>
      <c r="B10" s="135" t="s">
        <v>419</v>
      </c>
      <c r="C10" s="118">
        <v>-8100</v>
      </c>
      <c r="D10" s="118"/>
      <c r="E10" s="118"/>
      <c r="F10" s="118"/>
      <c r="G10" s="118"/>
      <c r="H10" s="153"/>
    </row>
    <row r="11" spans="1:8">
      <c r="A11" s="135">
        <v>211700001</v>
      </c>
      <c r="B11" s="135" t="s">
        <v>420</v>
      </c>
      <c r="C11" s="118">
        <v>-26955.23</v>
      </c>
      <c r="D11" s="118"/>
      <c r="E11" s="118"/>
      <c r="F11" s="118"/>
      <c r="G11" s="118"/>
      <c r="H11" s="153"/>
    </row>
    <row r="12" spans="1:8">
      <c r="A12" s="135">
        <v>211700002</v>
      </c>
      <c r="B12" s="135" t="s">
        <v>421</v>
      </c>
      <c r="C12" s="118">
        <v>5898.84</v>
      </c>
      <c r="D12" s="118"/>
      <c r="E12" s="118"/>
      <c r="F12" s="118"/>
      <c r="G12" s="118"/>
      <c r="H12" s="153"/>
    </row>
    <row r="13" spans="1:8">
      <c r="A13" s="135">
        <v>211700003</v>
      </c>
      <c r="B13" s="135" t="s">
        <v>422</v>
      </c>
      <c r="C13" s="118">
        <v>-957.25</v>
      </c>
      <c r="D13" s="118"/>
      <c r="E13" s="118"/>
      <c r="F13" s="118"/>
      <c r="G13" s="118"/>
      <c r="H13" s="153"/>
    </row>
    <row r="14" spans="1:8">
      <c r="A14" s="135">
        <v>211700004</v>
      </c>
      <c r="B14" s="135" t="s">
        <v>423</v>
      </c>
      <c r="C14" s="118">
        <v>-8552.01</v>
      </c>
      <c r="D14" s="118"/>
      <c r="E14" s="118"/>
      <c r="F14" s="118"/>
      <c r="G14" s="118"/>
      <c r="H14" s="153"/>
    </row>
    <row r="15" spans="1:8">
      <c r="A15" s="135">
        <v>211700300</v>
      </c>
      <c r="B15" s="135" t="s">
        <v>424</v>
      </c>
      <c r="C15" s="118">
        <v>298.02</v>
      </c>
      <c r="D15" s="118"/>
      <c r="E15" s="118"/>
      <c r="F15" s="118"/>
      <c r="G15" s="118"/>
      <c r="H15" s="153"/>
    </row>
    <row r="16" spans="1:8">
      <c r="A16" s="135">
        <v>211900001</v>
      </c>
      <c r="B16" s="135" t="s">
        <v>425</v>
      </c>
      <c r="C16" s="118">
        <v>-1679.23</v>
      </c>
      <c r="D16" s="118"/>
      <c r="E16" s="118"/>
      <c r="F16" s="118"/>
      <c r="G16" s="118"/>
      <c r="H16" s="153"/>
    </row>
    <row r="17" spans="1:8">
      <c r="A17" s="135"/>
      <c r="B17" s="135"/>
      <c r="C17" s="118"/>
      <c r="D17" s="118"/>
      <c r="E17" s="118"/>
      <c r="F17" s="118"/>
      <c r="G17" s="118"/>
      <c r="H17" s="153"/>
    </row>
    <row r="18" spans="1:8">
      <c r="A18" s="154"/>
      <c r="B18" s="154" t="s">
        <v>199</v>
      </c>
      <c r="C18" s="155">
        <f>SUM(C8:C17)</f>
        <v>-40491.950000000004</v>
      </c>
      <c r="D18" s="155">
        <f>SUM(D8:D17)</f>
        <v>0</v>
      </c>
      <c r="E18" s="155">
        <f>SUM(E8:E17)</f>
        <v>0</v>
      </c>
      <c r="F18" s="155">
        <f>SUM(F8:F17)</f>
        <v>0</v>
      </c>
      <c r="G18" s="155">
        <f>SUM(G8:G17)</f>
        <v>0</v>
      </c>
      <c r="H18" s="155"/>
    </row>
    <row r="21" spans="1:8">
      <c r="A21" s="10" t="s">
        <v>198</v>
      </c>
      <c r="B21" s="312"/>
      <c r="C21" s="64"/>
      <c r="D21" s="64"/>
      <c r="E21" s="64"/>
      <c r="F21" s="64"/>
      <c r="G21" s="64"/>
      <c r="H21" s="65" t="s">
        <v>74</v>
      </c>
    </row>
    <row r="22" spans="1:8">
      <c r="A22" s="242"/>
    </row>
    <row r="23" spans="1:8" ht="15" customHeight="1">
      <c r="A23" s="14" t="s">
        <v>45</v>
      </c>
      <c r="B23" s="15" t="s">
        <v>46</v>
      </c>
      <c r="C23" s="16" t="s">
        <v>47</v>
      </c>
      <c r="D23" s="30" t="s">
        <v>50</v>
      </c>
      <c r="E23" s="30" t="s">
        <v>51</v>
      </c>
      <c r="F23" s="30" t="s">
        <v>52</v>
      </c>
      <c r="G23" s="31" t="s">
        <v>53</v>
      </c>
      <c r="H23" s="15" t="s">
        <v>54</v>
      </c>
    </row>
    <row r="24" spans="1:8">
      <c r="A24" s="135"/>
      <c r="B24" s="135"/>
      <c r="C24" s="118"/>
      <c r="D24" s="118"/>
      <c r="E24" s="118"/>
      <c r="F24" s="118"/>
      <c r="G24" s="118"/>
      <c r="H24" s="153"/>
    </row>
    <row r="25" spans="1:8">
      <c r="A25" s="135"/>
      <c r="B25" s="135" t="s">
        <v>395</v>
      </c>
      <c r="C25" s="118"/>
      <c r="D25" s="118"/>
      <c r="E25" s="118"/>
      <c r="F25" s="118"/>
      <c r="G25" s="118"/>
      <c r="H25" s="153"/>
    </row>
    <row r="26" spans="1:8">
      <c r="A26" s="135"/>
      <c r="B26" s="135"/>
      <c r="C26" s="118"/>
      <c r="D26" s="118"/>
      <c r="E26" s="118"/>
      <c r="F26" s="118"/>
      <c r="G26" s="118"/>
      <c r="H26" s="153"/>
    </row>
    <row r="27" spans="1:8">
      <c r="A27" s="135"/>
      <c r="B27" s="135"/>
      <c r="C27" s="118"/>
      <c r="D27" s="118"/>
      <c r="E27" s="118"/>
      <c r="F27" s="118"/>
      <c r="G27" s="118"/>
      <c r="H27" s="153"/>
    </row>
    <row r="28" spans="1:8">
      <c r="A28" s="154"/>
      <c r="B28" s="154" t="s">
        <v>200</v>
      </c>
      <c r="C28" s="155">
        <f>SUM(C24:C27)</f>
        <v>0</v>
      </c>
      <c r="D28" s="155">
        <f>SUM(D24:D27)</f>
        <v>0</v>
      </c>
      <c r="E28" s="155">
        <f>SUM(E24:E27)</f>
        <v>0</v>
      </c>
      <c r="F28" s="155">
        <f>SUM(F24:F27)</f>
        <v>0</v>
      </c>
      <c r="G28" s="155">
        <f>SUM(G24:G27)</f>
        <v>0</v>
      </c>
      <c r="H28" s="155"/>
    </row>
  </sheetData>
  <dataValidations count="8">
    <dataValidation allowBlank="1" showInputMessage="1" showErrorMessage="1" prompt="Corresponde al número de la cuenta de acuerdo al Plan de Cuentas emitido por el CONAC (DOF 23/12/2015)." sqref="A23 A7"/>
    <dataValidation allowBlank="1" showInputMessage="1" showErrorMessage="1" prompt="Informar sobre la factibilidad de pago." sqref="H23 H7"/>
    <dataValidation allowBlank="1" showInputMessage="1" showErrorMessage="1" prompt="Importe de la cuentas por cobrar con vencimiento mayor a 365 días." sqref="G23 G7"/>
    <dataValidation allowBlank="1" showInputMessage="1" showErrorMessage="1" prompt="Importe de la cuentas por cobrar con fecha de vencimiento de 181 a 365 días." sqref="F23 F7"/>
    <dataValidation allowBlank="1" showInputMessage="1" showErrorMessage="1" prompt="Importe de la cuentas por cobrar con fecha de vencimiento de 91 a 180 días." sqref="E23 E7"/>
    <dataValidation allowBlank="1" showInputMessage="1" showErrorMessage="1" prompt="Importe de la cuentas por cobrar con fecha de vencimiento de 1 a 90 días." sqref="D23 D7"/>
    <dataValidation allowBlank="1" showInputMessage="1" showErrorMessage="1" prompt="Corresponde al nombre o descripción de la cuenta de acuerdo al Plan de Cuentas emitido por el CONAC." sqref="B23 B7"/>
    <dataValidation allowBlank="1" showInputMessage="1" showErrorMessage="1" prompt="Saldo final de la Información Financiera Trimestral que se presenta (trimestral: 1er, 2do, 3ro. o 4to.)." sqref="C23 C7"/>
  </dataValidations>
  <pageMargins left="0.7" right="0.7" top="0.75" bottom="0.75" header="0.3" footer="0.3"/>
  <pageSetup scale="55" orientation="portrait" horizontalDpi="300" verticalDpi="300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>
  <dimension ref="A1:E18"/>
  <sheetViews>
    <sheetView zoomScaleNormal="100" zoomScaleSheetLayoutView="100" workbookViewId="0">
      <selection activeCell="A28" sqref="A28"/>
    </sheetView>
  </sheetViews>
  <sheetFormatPr baseColWidth="10" defaultColWidth="13.7109375" defaultRowHeight="11.25"/>
  <cols>
    <col min="1" max="1" width="20.7109375" style="244" customWidth="1"/>
    <col min="2" max="2" width="50.7109375" style="244" customWidth="1"/>
    <col min="3" max="3" width="17.7109375" style="9" customWidth="1"/>
    <col min="4" max="5" width="17.7109375" style="244" customWidth="1"/>
    <col min="6" max="16384" width="13.7109375" style="244"/>
  </cols>
  <sheetData>
    <row r="1" spans="1:5">
      <c r="A1" s="3" t="s">
        <v>43</v>
      </c>
      <c r="B1" s="3"/>
      <c r="D1" s="9"/>
    </row>
    <row r="2" spans="1:5">
      <c r="A2" s="3" t="s">
        <v>174</v>
      </c>
      <c r="B2" s="3"/>
      <c r="D2" s="9"/>
      <c r="E2" s="7" t="s">
        <v>44</v>
      </c>
    </row>
    <row r="5" spans="1:5" ht="11.25" customHeight="1">
      <c r="A5" s="229" t="s">
        <v>183</v>
      </c>
      <c r="B5" s="229"/>
      <c r="E5" s="65" t="s">
        <v>75</v>
      </c>
    </row>
    <row r="6" spans="1:5">
      <c r="D6" s="64"/>
    </row>
    <row r="7" spans="1:5" ht="15" customHeight="1">
      <c r="A7" s="14" t="s">
        <v>45</v>
      </c>
      <c r="B7" s="15" t="s">
        <v>46</v>
      </c>
      <c r="C7" s="16" t="s">
        <v>47</v>
      </c>
      <c r="D7" s="16" t="s">
        <v>76</v>
      </c>
      <c r="E7" s="16" t="s">
        <v>54</v>
      </c>
    </row>
    <row r="8" spans="1:5" ht="11.25" customHeight="1">
      <c r="A8" s="135"/>
      <c r="B8" s="135" t="s">
        <v>395</v>
      </c>
      <c r="C8" s="153"/>
      <c r="D8" s="153"/>
      <c r="E8" s="120"/>
    </row>
    <row r="9" spans="1:5">
      <c r="A9" s="135"/>
      <c r="B9" s="135"/>
      <c r="C9" s="153"/>
      <c r="D9" s="153"/>
      <c r="E9" s="120"/>
    </row>
    <row r="10" spans="1:5">
      <c r="A10" s="162"/>
      <c r="B10" s="162" t="s">
        <v>202</v>
      </c>
      <c r="C10" s="163">
        <f>SUM(C8:C9)</f>
        <v>0</v>
      </c>
      <c r="D10" s="161"/>
      <c r="E10" s="161"/>
    </row>
    <row r="13" spans="1:5" ht="11.25" customHeight="1">
      <c r="A13" s="10" t="s">
        <v>201</v>
      </c>
      <c r="B13" s="312"/>
      <c r="E13" s="65" t="s">
        <v>75</v>
      </c>
    </row>
    <row r="14" spans="1:5">
      <c r="A14" s="242"/>
    </row>
    <row r="15" spans="1:5" ht="15" customHeight="1">
      <c r="A15" s="14" t="s">
        <v>45</v>
      </c>
      <c r="B15" s="15" t="s">
        <v>46</v>
      </c>
      <c r="C15" s="16" t="s">
        <v>47</v>
      </c>
      <c r="D15" s="16" t="s">
        <v>76</v>
      </c>
      <c r="E15" s="16" t="s">
        <v>54</v>
      </c>
    </row>
    <row r="16" spans="1:5">
      <c r="A16" s="156"/>
      <c r="B16" s="157" t="s">
        <v>395</v>
      </c>
      <c r="C16" s="158"/>
      <c r="D16" s="153"/>
      <c r="E16" s="120"/>
    </row>
    <row r="17" spans="1:5">
      <c r="A17" s="135"/>
      <c r="B17" s="159"/>
      <c r="C17" s="153"/>
      <c r="D17" s="153"/>
      <c r="E17" s="120"/>
    </row>
    <row r="18" spans="1:5">
      <c r="A18" s="154"/>
      <c r="B18" s="154" t="s">
        <v>203</v>
      </c>
      <c r="C18" s="160">
        <f>SUM(C16:C17)</f>
        <v>0</v>
      </c>
      <c r="D18" s="161"/>
      <c r="E18" s="161"/>
    </row>
  </sheetData>
  <dataValidations count="5">
    <dataValidation allowBlank="1" showInputMessage="1" showErrorMessage="1" prompt="Corresponde al número de la cuenta de acuerdo al Plan de Cuentas emitido por el CONAC (DOF 23/12/2015)." sqref="A7 A15"/>
    <dataValidation allowBlank="1" showInputMessage="1" showErrorMessage="1" prompt="Corresponde al nombre o descripción de la cuenta de acuerdo al Plan de Cuentas emitido por el CONAC." sqref="B7 B15"/>
    <dataValidation allowBlank="1" showInputMessage="1" showErrorMessage="1" prompt="Especificar origen de dicho recurso: Federal, Estatal, Municipal, Particulares." sqref="D7 D15"/>
    <dataValidation allowBlank="1" showInputMessage="1" showErrorMessage="1" prompt="Características cualitativas significativas que les impacten financieramente." sqref="E7 E15"/>
    <dataValidation allowBlank="1" showInputMessage="1" showErrorMessage="1" prompt="Saldo final de la Información Financiera Trimestral que se presenta (trimestral: 1er, 2do, 3ro. o 4to.)." sqref="C7 C15"/>
  </dataValidations>
  <pageMargins left="0.7" right="0.7" top="0.75" bottom="0.75" header="0.3" footer="0.3"/>
  <pageSetup scale="64" orientation="portrait" horizontalDpi="300" verticalDpi="300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>
  <dimension ref="A1:E26"/>
  <sheetViews>
    <sheetView zoomScaleNormal="100" zoomScaleSheetLayoutView="100" workbookViewId="0">
      <selection activeCell="A35" sqref="A35"/>
    </sheetView>
  </sheetViews>
  <sheetFormatPr baseColWidth="10" defaultRowHeight="11.25"/>
  <cols>
    <col min="1" max="1" width="20.7109375" style="244" customWidth="1"/>
    <col min="2" max="2" width="50.7109375" style="244" customWidth="1"/>
    <col min="3" max="3" width="17.7109375" style="9" customWidth="1"/>
    <col min="4" max="5" width="17.7109375" style="244" customWidth="1"/>
    <col min="6" max="16384" width="11.42578125" style="244"/>
  </cols>
  <sheetData>
    <row r="1" spans="1:5" s="32" customFormat="1">
      <c r="A1" s="57" t="s">
        <v>43</v>
      </c>
      <c r="B1" s="57"/>
      <c r="C1" s="66"/>
      <c r="D1" s="67"/>
      <c r="E1" s="7"/>
    </row>
    <row r="2" spans="1:5" s="32" customFormat="1">
      <c r="A2" s="57" t="s">
        <v>174</v>
      </c>
      <c r="B2" s="57"/>
      <c r="C2" s="33"/>
    </row>
    <row r="3" spans="1:5" s="32" customFormat="1">
      <c r="C3" s="33"/>
    </row>
    <row r="4" spans="1:5" s="32" customFormat="1">
      <c r="C4" s="33"/>
    </row>
    <row r="5" spans="1:5" s="32" customFormat="1">
      <c r="A5" s="10" t="s">
        <v>383</v>
      </c>
      <c r="B5" s="312"/>
      <c r="C5" s="9"/>
      <c r="D5" s="244"/>
      <c r="E5" s="65" t="s">
        <v>205</v>
      </c>
    </row>
    <row r="6" spans="1:5" s="32" customFormat="1">
      <c r="A6" s="242"/>
      <c r="B6" s="244"/>
      <c r="C6" s="9"/>
      <c r="D6" s="244"/>
      <c r="E6" s="244"/>
    </row>
    <row r="7" spans="1:5" s="32" customFormat="1" ht="15" customHeight="1">
      <c r="A7" s="14" t="s">
        <v>45</v>
      </c>
      <c r="B7" s="15" t="s">
        <v>46</v>
      </c>
      <c r="C7" s="16" t="s">
        <v>47</v>
      </c>
      <c r="D7" s="16" t="s">
        <v>76</v>
      </c>
      <c r="E7" s="16" t="s">
        <v>54</v>
      </c>
    </row>
    <row r="8" spans="1:5" s="32" customFormat="1">
      <c r="A8" s="156"/>
      <c r="B8" s="157"/>
      <c r="C8" s="158"/>
      <c r="D8" s="153"/>
      <c r="E8" s="120"/>
    </row>
    <row r="9" spans="1:5" s="32" customFormat="1">
      <c r="A9" s="135"/>
      <c r="B9" s="159"/>
      <c r="C9" s="153"/>
      <c r="D9" s="153"/>
      <c r="E9" s="120"/>
    </row>
    <row r="10" spans="1:5" s="32" customFormat="1">
      <c r="A10" s="154"/>
      <c r="B10" s="154" t="s">
        <v>384</v>
      </c>
      <c r="C10" s="160">
        <f>SUM(C8:C9)</f>
        <v>0</v>
      </c>
      <c r="D10" s="161"/>
      <c r="E10" s="161"/>
    </row>
    <row r="11" spans="1:5" s="32" customFormat="1">
      <c r="C11" s="33"/>
    </row>
    <row r="12" spans="1:5" s="32" customFormat="1">
      <c r="C12" s="33"/>
    </row>
    <row r="13" spans="1:5" s="32" customFormat="1" ht="11.25" customHeight="1">
      <c r="A13" s="10" t="s">
        <v>385</v>
      </c>
      <c r="B13" s="10"/>
      <c r="C13" s="33"/>
      <c r="D13" s="68"/>
      <c r="E13" s="312" t="s">
        <v>386</v>
      </c>
    </row>
    <row r="14" spans="1:5" s="67" customFormat="1">
      <c r="A14" s="35"/>
      <c r="B14" s="35"/>
      <c r="C14" s="64"/>
      <c r="D14" s="68"/>
    </row>
    <row r="15" spans="1:5" ht="15" customHeight="1">
      <c r="A15" s="14" t="s">
        <v>45</v>
      </c>
      <c r="B15" s="15" t="s">
        <v>46</v>
      </c>
      <c r="C15" s="16" t="s">
        <v>47</v>
      </c>
      <c r="D15" s="16" t="s">
        <v>76</v>
      </c>
      <c r="E15" s="16" t="s">
        <v>54</v>
      </c>
    </row>
    <row r="16" spans="1:5" ht="11.25" customHeight="1">
      <c r="A16" s="130"/>
      <c r="B16" s="140"/>
      <c r="C16" s="118"/>
      <c r="D16" s="118"/>
      <c r="E16" s="120"/>
    </row>
    <row r="17" spans="1:5">
      <c r="A17" s="130"/>
      <c r="B17" s="140"/>
      <c r="C17" s="118"/>
      <c r="D17" s="118"/>
      <c r="E17" s="120"/>
    </row>
    <row r="18" spans="1:5">
      <c r="A18" s="347"/>
      <c r="B18" s="347" t="s">
        <v>387</v>
      </c>
      <c r="C18" s="348">
        <f>SUM(C16:C17)</f>
        <v>0</v>
      </c>
      <c r="D18" s="122"/>
      <c r="E18" s="122"/>
    </row>
    <row r="21" spans="1:5">
      <c r="A21" s="10" t="s">
        <v>129</v>
      </c>
      <c r="B21" s="312"/>
      <c r="E21" s="65" t="s">
        <v>205</v>
      </c>
    </row>
    <row r="22" spans="1:5">
      <c r="A22" s="242"/>
    </row>
    <row r="23" spans="1:5" ht="15" customHeight="1">
      <c r="A23" s="14" t="s">
        <v>45</v>
      </c>
      <c r="B23" s="15" t="s">
        <v>46</v>
      </c>
      <c r="C23" s="16" t="s">
        <v>47</v>
      </c>
      <c r="D23" s="16" t="s">
        <v>76</v>
      </c>
      <c r="E23" s="16" t="s">
        <v>54</v>
      </c>
    </row>
    <row r="24" spans="1:5">
      <c r="A24" s="156"/>
      <c r="B24" s="157" t="s">
        <v>395</v>
      </c>
      <c r="C24" s="158"/>
      <c r="D24" s="153"/>
      <c r="E24" s="120"/>
    </row>
    <row r="25" spans="1:5">
      <c r="A25" s="135"/>
      <c r="B25" s="159"/>
      <c r="C25" s="153"/>
      <c r="D25" s="153"/>
      <c r="E25" s="120"/>
    </row>
    <row r="26" spans="1:5">
      <c r="A26" s="154"/>
      <c r="B26" s="154" t="s">
        <v>204</v>
      </c>
      <c r="C26" s="160">
        <f>SUM(C24:C25)</f>
        <v>0</v>
      </c>
      <c r="D26" s="161"/>
      <c r="E26" s="161"/>
    </row>
  </sheetData>
  <dataValidations count="5">
    <dataValidation allowBlank="1" showInputMessage="1" showErrorMessage="1" prompt="Corresponde al número de la cuenta de acuerdo al Plan de Cuentas emitido por el CONAC (DOF 23/12/2015)." sqref="A7 A15 A23"/>
    <dataValidation allowBlank="1" showInputMessage="1" showErrorMessage="1" prompt="Características cualitativas significativas que les impacten financieramente." sqref="E15 E7 E23"/>
    <dataValidation allowBlank="1" showInputMessage="1" showErrorMessage="1" prompt="Especificar origen de dicho recurso: Federal, Estatal, Municipal, Particulares." sqref="D15 D7 D23"/>
    <dataValidation allowBlank="1" showInputMessage="1" showErrorMessage="1" prompt="Corresponde al nombre o descripción de la cuenta de acuerdo al Plan de Cuentas emitido por el CONAC." sqref="B15 B7 B23"/>
    <dataValidation allowBlank="1" showInputMessage="1" showErrorMessage="1" prompt="Saldo final de la Información Financiera Trimestral que se presenta (trimestral: 1er, 2do, 3ro. o 4to.)." sqref="C7 C15 C23"/>
  </dataValidations>
  <pageMargins left="0.7" right="0.7" top="0.75" bottom="0.75" header="0.3" footer="0.3"/>
  <pageSetup scale="77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20"/>
  <sheetViews>
    <sheetView view="pageBreakPreview" zoomScale="90" zoomScaleNormal="100" zoomScaleSheetLayoutView="90" workbookViewId="0">
      <selection activeCell="B23" sqref="B23"/>
    </sheetView>
  </sheetViews>
  <sheetFormatPr baseColWidth="10" defaultRowHeight="11.25"/>
  <cols>
    <col min="1" max="1" width="8.7109375" style="69" customWidth="1"/>
    <col min="2" max="2" width="23.140625" style="2" customWidth="1"/>
    <col min="3" max="3" width="11.42578125" style="2"/>
    <col min="4" max="4" width="11.5703125" style="2" customWidth="1"/>
    <col min="5" max="5" width="10.85546875" style="2" bestFit="1" customWidth="1"/>
    <col min="6" max="7" width="12.28515625" style="71" customWidth="1"/>
    <col min="8" max="8" width="14.28515625" style="71" customWidth="1"/>
    <col min="9" max="9" width="13.42578125" style="71" customWidth="1"/>
    <col min="10" max="10" width="9.42578125" style="71" customWidth="1"/>
    <col min="11" max="12" width="9.7109375" style="71" customWidth="1"/>
    <col min="13" max="15" width="12.7109375" style="71" customWidth="1"/>
    <col min="16" max="16" width="9.140625" style="2" customWidth="1"/>
    <col min="17" max="18" width="10.7109375" style="2" customWidth="1"/>
    <col min="19" max="19" width="10.7109375" style="77" customWidth="1"/>
    <col min="20" max="20" width="11.28515625" style="2" customWidth="1"/>
    <col min="21" max="21" width="8.85546875" style="2" bestFit="1" customWidth="1"/>
    <col min="22" max="22" width="10.42578125" style="2" customWidth="1"/>
    <col min="23" max="23" width="9.28515625" style="2" bestFit="1" customWidth="1"/>
    <col min="24" max="24" width="16" style="2" customWidth="1"/>
    <col min="25" max="25" width="15" style="2" customWidth="1"/>
    <col min="26" max="26" width="11.7109375" style="2" customWidth="1"/>
    <col min="27" max="27" width="16" style="2" customWidth="1"/>
    <col min="28" max="28" width="11.42578125" style="249"/>
    <col min="29" max="16384" width="11.42578125" style="250"/>
  </cols>
  <sheetData>
    <row r="1" spans="1:28" s="67" customFormat="1" ht="18" customHeight="1">
      <c r="A1" s="356" t="s">
        <v>208</v>
      </c>
      <c r="B1" s="356"/>
      <c r="C1" s="356"/>
      <c r="D1" s="356"/>
      <c r="E1" s="356"/>
      <c r="F1" s="356"/>
      <c r="G1" s="356"/>
      <c r="H1" s="356"/>
      <c r="I1" s="356"/>
      <c r="J1" s="356"/>
      <c r="K1" s="356"/>
      <c r="L1" s="356"/>
      <c r="M1" s="356"/>
      <c r="N1" s="356"/>
      <c r="O1" s="356"/>
      <c r="P1" s="356"/>
      <c r="Q1" s="356"/>
      <c r="R1" s="356"/>
      <c r="S1" s="356"/>
      <c r="T1" s="356"/>
      <c r="U1" s="356"/>
      <c r="V1" s="356"/>
      <c r="W1" s="356"/>
      <c r="X1" s="356"/>
      <c r="Y1" s="356"/>
      <c r="Z1" s="356"/>
      <c r="AA1" s="7"/>
      <c r="AB1" s="32"/>
    </row>
    <row r="2" spans="1:28" s="67" customFormat="1">
      <c r="A2" s="8"/>
      <c r="B2" s="8"/>
      <c r="C2" s="8"/>
      <c r="D2" s="8"/>
      <c r="E2" s="8"/>
      <c r="F2" s="9"/>
      <c r="G2" s="9"/>
      <c r="H2" s="9"/>
      <c r="I2" s="9"/>
      <c r="J2" s="9"/>
      <c r="K2" s="9"/>
      <c r="L2" s="9"/>
      <c r="M2" s="9"/>
      <c r="N2" s="9"/>
      <c r="O2" s="9"/>
      <c r="P2" s="8"/>
      <c r="Q2" s="8"/>
      <c r="R2" s="8"/>
      <c r="S2" s="70"/>
      <c r="T2" s="8"/>
      <c r="U2" s="8"/>
      <c r="V2" s="8"/>
      <c r="W2" s="8"/>
      <c r="X2" s="8"/>
      <c r="Y2" s="8"/>
      <c r="Z2" s="8"/>
      <c r="AA2" s="8"/>
      <c r="AB2" s="32"/>
    </row>
    <row r="3" spans="1:28" s="67" customFormat="1">
      <c r="A3" s="8"/>
      <c r="B3" s="8"/>
      <c r="C3" s="8"/>
      <c r="D3" s="8"/>
      <c r="E3" s="8"/>
      <c r="F3" s="9"/>
      <c r="G3" s="9"/>
      <c r="H3" s="9"/>
      <c r="I3" s="9"/>
      <c r="J3" s="9"/>
      <c r="K3" s="9"/>
      <c r="L3" s="9"/>
      <c r="M3" s="9"/>
      <c r="N3" s="9"/>
      <c r="O3" s="9"/>
      <c r="P3" s="8"/>
      <c r="Q3" s="8"/>
      <c r="R3" s="8"/>
      <c r="S3" s="70"/>
      <c r="T3" s="8"/>
      <c r="U3" s="8"/>
      <c r="V3" s="8"/>
      <c r="W3" s="8"/>
      <c r="X3" s="8"/>
      <c r="Y3" s="8"/>
      <c r="Z3" s="8"/>
      <c r="AA3" s="8"/>
      <c r="AB3" s="32"/>
    </row>
    <row r="4" spans="1:28" s="67" customFormat="1" ht="11.25" customHeight="1">
      <c r="A4" s="10" t="s">
        <v>122</v>
      </c>
      <c r="B4" s="283"/>
      <c r="C4" s="283"/>
      <c r="D4" s="283"/>
      <c r="E4" s="284"/>
      <c r="F4" s="33"/>
      <c r="G4" s="33"/>
      <c r="H4" s="33"/>
      <c r="I4" s="33"/>
      <c r="J4" s="71"/>
      <c r="K4" s="71"/>
      <c r="L4" s="71"/>
      <c r="M4" s="71"/>
      <c r="N4" s="71"/>
      <c r="O4" s="9"/>
      <c r="P4" s="357" t="s">
        <v>77</v>
      </c>
      <c r="Q4" s="357"/>
      <c r="R4" s="357"/>
      <c r="S4" s="357"/>
      <c r="T4" s="357"/>
      <c r="U4" s="8"/>
      <c r="V4" s="8"/>
      <c r="W4" s="8"/>
      <c r="X4" s="8"/>
      <c r="Y4" s="8"/>
      <c r="Z4" s="8"/>
      <c r="AA4" s="8"/>
      <c r="AB4" s="32"/>
    </row>
    <row r="5" spans="1:28" s="67" customFormat="1">
      <c r="A5" s="214"/>
      <c r="B5" s="215"/>
      <c r="C5" s="216"/>
      <c r="D5" s="17"/>
      <c r="E5" s="68"/>
      <c r="F5" s="64"/>
      <c r="G5" s="64"/>
      <c r="H5" s="64"/>
      <c r="I5" s="64"/>
      <c r="J5" s="18"/>
      <c r="K5" s="18"/>
      <c r="L5" s="18"/>
      <c r="M5" s="18"/>
      <c r="N5" s="18"/>
      <c r="O5" s="18"/>
      <c r="P5" s="17"/>
      <c r="Q5" s="17"/>
      <c r="R5" s="17"/>
      <c r="S5" s="72"/>
      <c r="T5" s="17"/>
      <c r="U5" s="17"/>
      <c r="V5" s="17"/>
      <c r="W5" s="17"/>
      <c r="X5" s="17"/>
      <c r="Y5" s="17"/>
      <c r="Z5" s="17"/>
      <c r="AA5" s="17"/>
    </row>
    <row r="6" spans="1:28" ht="15.75" customHeight="1">
      <c r="A6" s="217"/>
      <c r="B6" s="358" t="s">
        <v>78</v>
      </c>
      <c r="C6" s="358"/>
      <c r="D6" s="358"/>
      <c r="E6" s="358"/>
      <c r="F6" s="358"/>
      <c r="G6" s="358"/>
      <c r="H6" s="358"/>
      <c r="I6" s="358"/>
      <c r="J6" s="358"/>
      <c r="K6" s="358"/>
      <c r="L6" s="358"/>
      <c r="M6" s="358"/>
      <c r="N6" s="358"/>
      <c r="O6" s="358"/>
      <c r="P6" s="358"/>
      <c r="Q6" s="358"/>
      <c r="R6" s="358"/>
      <c r="S6" s="358"/>
      <c r="T6" s="358"/>
      <c r="U6" s="358"/>
      <c r="V6" s="358"/>
      <c r="W6" s="358"/>
      <c r="X6" s="358"/>
      <c r="Y6" s="358"/>
      <c r="Z6" s="358"/>
      <c r="AA6" s="359"/>
    </row>
    <row r="7" spans="1:28" ht="12.95" customHeight="1">
      <c r="A7" s="247"/>
      <c r="B7" s="247"/>
      <c r="C7" s="247"/>
      <c r="D7" s="247"/>
      <c r="E7" s="247"/>
      <c r="F7" s="257" t="s">
        <v>112</v>
      </c>
      <c r="G7" s="258"/>
      <c r="H7" s="262" t="s">
        <v>225</v>
      </c>
      <c r="I7" s="259"/>
      <c r="J7" s="247"/>
      <c r="K7" s="257" t="s">
        <v>113</v>
      </c>
      <c r="L7" s="258"/>
      <c r="M7" s="259"/>
      <c r="N7" s="259"/>
      <c r="O7" s="259"/>
      <c r="P7" s="247"/>
      <c r="Q7" s="247"/>
      <c r="R7" s="247"/>
      <c r="S7" s="247"/>
      <c r="T7" s="247"/>
      <c r="U7" s="247"/>
      <c r="V7" s="247"/>
      <c r="W7" s="247"/>
      <c r="X7" s="247"/>
      <c r="Y7" s="247"/>
      <c r="Z7" s="247"/>
      <c r="AA7" s="247"/>
    </row>
    <row r="8" spans="1:28" s="252" customFormat="1" ht="33.75" customHeight="1">
      <c r="A8" s="248" t="s">
        <v>117</v>
      </c>
      <c r="B8" s="248" t="s">
        <v>79</v>
      </c>
      <c r="C8" s="248" t="s">
        <v>80</v>
      </c>
      <c r="D8" s="248" t="s">
        <v>134</v>
      </c>
      <c r="E8" s="248" t="s">
        <v>118</v>
      </c>
      <c r="F8" s="260" t="s">
        <v>92</v>
      </c>
      <c r="G8" s="260" t="s">
        <v>93</v>
      </c>
      <c r="H8" s="260" t="s">
        <v>93</v>
      </c>
      <c r="I8" s="261" t="s">
        <v>119</v>
      </c>
      <c r="J8" s="248" t="s">
        <v>81</v>
      </c>
      <c r="K8" s="260" t="s">
        <v>92</v>
      </c>
      <c r="L8" s="260" t="s">
        <v>93</v>
      </c>
      <c r="M8" s="261" t="s">
        <v>114</v>
      </c>
      <c r="N8" s="261" t="s">
        <v>115</v>
      </c>
      <c r="O8" s="261" t="s">
        <v>82</v>
      </c>
      <c r="P8" s="248" t="s">
        <v>120</v>
      </c>
      <c r="Q8" s="248" t="s">
        <v>121</v>
      </c>
      <c r="R8" s="248" t="s">
        <v>83</v>
      </c>
      <c r="S8" s="248" t="s">
        <v>84</v>
      </c>
      <c r="T8" s="248" t="s">
        <v>85</v>
      </c>
      <c r="U8" s="248" t="s">
        <v>86</v>
      </c>
      <c r="V8" s="248" t="s">
        <v>87</v>
      </c>
      <c r="W8" s="248" t="s">
        <v>88</v>
      </c>
      <c r="X8" s="248" t="s">
        <v>89</v>
      </c>
      <c r="Y8" s="248" t="s">
        <v>116</v>
      </c>
      <c r="Z8" s="248" t="s">
        <v>90</v>
      </c>
      <c r="AA8" s="248" t="s">
        <v>91</v>
      </c>
      <c r="AB8" s="251"/>
    </row>
    <row r="9" spans="1:28">
      <c r="A9" s="263" t="s">
        <v>94</v>
      </c>
      <c r="B9" s="264"/>
      <c r="C9" s="265"/>
      <c r="D9" s="265"/>
      <c r="E9" s="265"/>
      <c r="F9" s="266"/>
      <c r="G9" s="266"/>
      <c r="H9" s="267"/>
      <c r="I9" s="267"/>
      <c r="J9" s="268"/>
      <c r="K9" s="266"/>
      <c r="L9" s="266"/>
      <c r="M9" s="266"/>
      <c r="N9" s="266"/>
      <c r="O9" s="266"/>
      <c r="P9" s="269"/>
      <c r="Q9" s="269"/>
      <c r="R9" s="270"/>
      <c r="S9" s="270"/>
      <c r="T9" s="265"/>
      <c r="U9" s="265"/>
      <c r="V9" s="264"/>
      <c r="W9" s="264"/>
      <c r="X9" s="265"/>
      <c r="Y9" s="265"/>
      <c r="Z9" s="270"/>
      <c r="AA9" s="265"/>
    </row>
    <row r="10" spans="1:28" s="254" customFormat="1">
      <c r="A10" s="263" t="s">
        <v>95</v>
      </c>
      <c r="B10" s="264"/>
      <c r="C10" s="265"/>
      <c r="D10" s="265"/>
      <c r="E10" s="265"/>
      <c r="F10" s="266"/>
      <c r="G10" s="266"/>
      <c r="H10" s="267"/>
      <c r="I10" s="267"/>
      <c r="J10" s="268"/>
      <c r="K10" s="266"/>
      <c r="L10" s="266"/>
      <c r="M10" s="266"/>
      <c r="N10" s="266"/>
      <c r="O10" s="266"/>
      <c r="P10" s="269"/>
      <c r="Q10" s="269"/>
      <c r="R10" s="270"/>
      <c r="S10" s="270"/>
      <c r="T10" s="265"/>
      <c r="U10" s="265"/>
      <c r="V10" s="264"/>
      <c r="W10" s="264"/>
      <c r="X10" s="265"/>
      <c r="Y10" s="265"/>
      <c r="Z10" s="270"/>
      <c r="AA10" s="265"/>
      <c r="AB10" s="253"/>
    </row>
    <row r="11" spans="1:28" s="249" customFormat="1">
      <c r="A11" s="263" t="s">
        <v>96</v>
      </c>
      <c r="B11" s="264"/>
      <c r="C11" s="265"/>
      <c r="D11" s="265"/>
      <c r="E11" s="265"/>
      <c r="F11" s="266"/>
      <c r="G11" s="266"/>
      <c r="H11" s="267"/>
      <c r="I11" s="267"/>
      <c r="J11" s="268"/>
      <c r="K11" s="266"/>
      <c r="L11" s="266"/>
      <c r="M11" s="266"/>
      <c r="N11" s="266"/>
      <c r="O11" s="266"/>
      <c r="P11" s="269"/>
      <c r="Q11" s="269"/>
      <c r="R11" s="270"/>
      <c r="S11" s="270"/>
      <c r="T11" s="265"/>
      <c r="U11" s="265"/>
      <c r="V11" s="264"/>
      <c r="W11" s="264"/>
      <c r="X11" s="265"/>
      <c r="Y11" s="265"/>
      <c r="Z11" s="270"/>
      <c r="AA11" s="265"/>
    </row>
    <row r="12" spans="1:28" s="249" customFormat="1">
      <c r="A12" s="263" t="s">
        <v>97</v>
      </c>
      <c r="B12" s="157" t="s">
        <v>395</v>
      </c>
      <c r="C12" s="265"/>
      <c r="D12" s="265"/>
      <c r="E12" s="265"/>
      <c r="F12" s="266"/>
      <c r="G12" s="266"/>
      <c r="H12" s="267"/>
      <c r="I12" s="267"/>
      <c r="J12" s="268"/>
      <c r="K12" s="266"/>
      <c r="L12" s="266"/>
      <c r="M12" s="266"/>
      <c r="N12" s="266"/>
      <c r="O12" s="266"/>
      <c r="P12" s="269"/>
      <c r="Q12" s="269"/>
      <c r="R12" s="270"/>
      <c r="S12" s="270"/>
      <c r="T12" s="265"/>
      <c r="U12" s="265"/>
      <c r="V12" s="264"/>
      <c r="W12" s="264"/>
      <c r="X12" s="265"/>
      <c r="Y12" s="265"/>
      <c r="Z12" s="270"/>
      <c r="AA12" s="265"/>
    </row>
    <row r="13" spans="1:28" s="249" customFormat="1">
      <c r="A13" s="263"/>
      <c r="B13" s="264"/>
      <c r="C13" s="265"/>
      <c r="D13" s="265"/>
      <c r="E13" s="265"/>
      <c r="F13" s="266"/>
      <c r="G13" s="266"/>
      <c r="H13" s="267"/>
      <c r="I13" s="267"/>
      <c r="J13" s="268"/>
      <c r="K13" s="266"/>
      <c r="L13" s="266"/>
      <c r="M13" s="266"/>
      <c r="N13" s="266"/>
      <c r="O13" s="266"/>
      <c r="P13" s="269"/>
      <c r="Q13" s="269"/>
      <c r="R13" s="270"/>
      <c r="S13" s="270"/>
      <c r="T13" s="265"/>
      <c r="U13" s="265"/>
      <c r="V13" s="264"/>
      <c r="W13" s="264"/>
      <c r="X13" s="265"/>
      <c r="Y13" s="265"/>
      <c r="Z13" s="270"/>
      <c r="AA13" s="265"/>
    </row>
    <row r="14" spans="1:28" s="249" customFormat="1">
      <c r="A14" s="263"/>
      <c r="B14" s="264"/>
      <c r="C14" s="265"/>
      <c r="D14" s="265"/>
      <c r="E14" s="265"/>
      <c r="F14" s="266"/>
      <c r="G14" s="266"/>
      <c r="H14" s="267"/>
      <c r="I14" s="267"/>
      <c r="J14" s="268"/>
      <c r="K14" s="266"/>
      <c r="L14" s="266"/>
      <c r="M14" s="266"/>
      <c r="N14" s="266"/>
      <c r="O14" s="266"/>
      <c r="P14" s="269"/>
      <c r="Q14" s="269"/>
      <c r="R14" s="270"/>
      <c r="S14" s="270"/>
      <c r="T14" s="265"/>
      <c r="U14" s="265"/>
      <c r="V14" s="264"/>
      <c r="W14" s="264"/>
      <c r="X14" s="265"/>
      <c r="Y14" s="265"/>
      <c r="Z14" s="270"/>
      <c r="AA14" s="265"/>
    </row>
    <row r="15" spans="1:28" s="249" customFormat="1">
      <c r="A15" s="263"/>
      <c r="B15" s="264"/>
      <c r="C15" s="265"/>
      <c r="D15" s="265"/>
      <c r="E15" s="265"/>
      <c r="F15" s="266"/>
      <c r="G15" s="266"/>
      <c r="H15" s="267"/>
      <c r="I15" s="267"/>
      <c r="J15" s="268"/>
      <c r="K15" s="266"/>
      <c r="L15" s="266"/>
      <c r="M15" s="266"/>
      <c r="N15" s="266"/>
      <c r="O15" s="266"/>
      <c r="P15" s="269"/>
      <c r="Q15" s="269"/>
      <c r="R15" s="270"/>
      <c r="S15" s="270"/>
      <c r="T15" s="265"/>
      <c r="U15" s="265"/>
      <c r="V15" s="264"/>
      <c r="W15" s="264"/>
      <c r="X15" s="265"/>
      <c r="Y15" s="265"/>
      <c r="Z15" s="270"/>
      <c r="AA15" s="265"/>
    </row>
    <row r="16" spans="1:28" s="249" customFormat="1">
      <c r="A16" s="263"/>
      <c r="B16" s="264"/>
      <c r="C16" s="265"/>
      <c r="D16" s="265"/>
      <c r="E16" s="265"/>
      <c r="F16" s="266"/>
      <c r="G16" s="266"/>
      <c r="H16" s="267"/>
      <c r="I16" s="267"/>
      <c r="J16" s="268"/>
      <c r="K16" s="266"/>
      <c r="L16" s="266"/>
      <c r="M16" s="266"/>
      <c r="N16" s="266"/>
      <c r="O16" s="266"/>
      <c r="P16" s="269"/>
      <c r="Q16" s="269"/>
      <c r="R16" s="270"/>
      <c r="S16" s="270"/>
      <c r="T16" s="265"/>
      <c r="U16" s="265"/>
      <c r="V16" s="264"/>
      <c r="W16" s="264"/>
      <c r="X16" s="265"/>
      <c r="Y16" s="265"/>
      <c r="Z16" s="270"/>
      <c r="AA16" s="265"/>
    </row>
    <row r="17" spans="1:27">
      <c r="A17" s="263"/>
      <c r="B17" s="264"/>
      <c r="C17" s="265"/>
      <c r="D17" s="265"/>
      <c r="E17" s="265"/>
      <c r="F17" s="266"/>
      <c r="G17" s="266"/>
      <c r="H17" s="267"/>
      <c r="I17" s="267"/>
      <c r="J17" s="268"/>
      <c r="K17" s="266"/>
      <c r="L17" s="266"/>
      <c r="M17" s="266"/>
      <c r="N17" s="266"/>
      <c r="O17" s="266"/>
      <c r="P17" s="269"/>
      <c r="Q17" s="269"/>
      <c r="R17" s="270"/>
      <c r="S17" s="270"/>
      <c r="T17" s="265"/>
      <c r="U17" s="265"/>
      <c r="V17" s="264"/>
      <c r="W17" s="264"/>
      <c r="X17" s="265"/>
      <c r="Y17" s="265"/>
      <c r="Z17" s="270"/>
      <c r="AA17" s="265"/>
    </row>
    <row r="18" spans="1:27" s="255" customFormat="1">
      <c r="A18" s="256">
        <v>900001</v>
      </c>
      <c r="B18" s="218" t="s">
        <v>98</v>
      </c>
      <c r="C18" s="218"/>
      <c r="D18" s="218"/>
      <c r="E18" s="218"/>
      <c r="F18" s="219">
        <f>SUM(F9:F17)</f>
        <v>0</v>
      </c>
      <c r="G18" s="219">
        <f>SUM(G9:G17)</f>
        <v>0</v>
      </c>
      <c r="H18" s="219">
        <f>SUM(H9:H17)</f>
        <v>0</v>
      </c>
      <c r="I18" s="219">
        <f>SUM(I9:I17)</f>
        <v>0</v>
      </c>
      <c r="J18" s="220"/>
      <c r="K18" s="219">
        <f>SUM(K9:K17)</f>
        <v>0</v>
      </c>
      <c r="L18" s="219">
        <f>SUM(L9:L17)</f>
        <v>0</v>
      </c>
      <c r="M18" s="219">
        <f>SUM(M9:M17)</f>
        <v>0</v>
      </c>
      <c r="N18" s="219">
        <f>SUM(N9:N17)</f>
        <v>0</v>
      </c>
      <c r="O18" s="219">
        <f>SUM(O9:O17)</f>
        <v>0</v>
      </c>
      <c r="P18" s="221"/>
      <c r="Q18" s="218"/>
      <c r="R18" s="218"/>
      <c r="S18" s="222"/>
      <c r="T18" s="218"/>
      <c r="U18" s="218"/>
      <c r="V18" s="218"/>
      <c r="W18" s="218"/>
      <c r="X18" s="218"/>
      <c r="Y18" s="218"/>
      <c r="Z18" s="218"/>
      <c r="AA18" s="218"/>
    </row>
    <row r="19" spans="1:27" s="255" customFormat="1">
      <c r="A19" s="48"/>
      <c r="B19" s="73"/>
      <c r="C19" s="73"/>
      <c r="D19" s="73"/>
      <c r="E19" s="73"/>
      <c r="F19" s="74"/>
      <c r="G19" s="74"/>
      <c r="H19" s="74"/>
      <c r="I19" s="74"/>
      <c r="J19" s="74"/>
      <c r="K19" s="74"/>
      <c r="L19" s="74"/>
      <c r="M19" s="74"/>
      <c r="N19" s="74"/>
      <c r="O19" s="74"/>
      <c r="P19" s="75"/>
      <c r="Q19" s="73"/>
      <c r="R19" s="73"/>
      <c r="S19" s="76"/>
      <c r="T19" s="73"/>
      <c r="U19" s="73"/>
      <c r="V19" s="73"/>
      <c r="W19" s="73"/>
      <c r="X19" s="73"/>
      <c r="Y19" s="73"/>
      <c r="Z19" s="73"/>
      <c r="AA19" s="73"/>
    </row>
    <row r="20" spans="1:27" s="255" customFormat="1">
      <c r="A20" s="48"/>
      <c r="B20" s="73"/>
      <c r="C20" s="73"/>
      <c r="D20" s="73"/>
      <c r="E20" s="73"/>
      <c r="F20" s="74"/>
      <c r="G20" s="74"/>
      <c r="H20" s="74"/>
      <c r="I20" s="74"/>
      <c r="J20" s="74"/>
      <c r="K20" s="74"/>
      <c r="L20" s="74"/>
      <c r="M20" s="74"/>
      <c r="N20" s="74"/>
      <c r="O20" s="74"/>
      <c r="P20" s="75"/>
      <c r="Q20" s="73"/>
      <c r="R20" s="73"/>
      <c r="S20" s="76"/>
      <c r="T20" s="73"/>
      <c r="U20" s="73"/>
      <c r="V20" s="73"/>
      <c r="W20" s="73"/>
      <c r="X20" s="73"/>
      <c r="Y20" s="73"/>
      <c r="Z20" s="73"/>
      <c r="AA20" s="73"/>
    </row>
  </sheetData>
  <sheetProtection insertRows="0" deleteRows="0" autoFilter="0"/>
  <mergeCells count="3">
    <mergeCell ref="A1:Z1"/>
    <mergeCell ref="P4:T4"/>
    <mergeCell ref="B6:AA6"/>
  </mergeCells>
  <dataValidations count="25">
    <dataValidation allowBlank="1" showInputMessage="1" showErrorMessage="1" prompt="Fecha en que el Congreso Estatal autoriza al ENTE PÚBLICO A CONTRAER DEUDA." sqref="Z7:Z8"/>
    <dataValidation allowBlank="1" showInputMessage="1" showErrorMessage="1" prompt="Indicar si se trata de un &quot;Contrato Nuevo&quot;, &quot;Contrato Existente&quot; o &quot;Reestructuración&quot;." sqref="AA7:AA8"/>
    <dataValidation allowBlank="1" showInputMessage="1" showErrorMessage="1" prompt="Documento donde el Congreso Estatal autoriza al ENTE PÚBLICO A CONTRAER DEUDA." sqref="Y7:Y8"/>
    <dataValidation allowBlank="1" showInputMessage="1" showErrorMessage="1" prompt="Especificar la fuente del ingreso con el que se cubrirá el financiamiento." sqref="X7:X8"/>
    <dataValidation allowBlank="1" showInputMessage="1" showErrorMessage="1" prompt="Documento que garantiza el compromiso de pagar la obligación. Ej. Participaciones, etc." sqref="W7:W8"/>
    <dataValidation allowBlank="1" showInputMessage="1" showErrorMessage="1" prompt="Por lo regular el Gobierno del Estado, es el Aval de los Municipios." sqref="V7:V8"/>
    <dataValidation allowBlank="1" showInputMessage="1" showErrorMessage="1" prompt="Ampliación en su caso, de la &quot;FECHA DE VENCIMIENTO&quot;." sqref="U7:U8"/>
    <dataValidation allowBlank="1" showInputMessage="1" showErrorMessage="1" prompt="De acuerdo a la Ley de Deuda Pública; la Deuda debe ser registrada en el &quot;Registro Estatal de Deuda Pública&quot;." sqref="T7:T8"/>
    <dataValidation allowBlank="1" showInputMessage="1" showErrorMessage="1" prompt="Fecha originalmente pactada en el contrato, en la que se presume debe quedar cubierto el pago total del crédito otorgado." sqref="S7:S8"/>
    <dataValidation allowBlank="1" showInputMessage="1" showErrorMessage="1" prompt="Fecha al momento del otorgamiento del crédito y se plasma en el contrato." sqref="R7:R8"/>
    <dataValidation allowBlank="1" showInputMessage="1" showErrorMessage="1" prompt="Número de pagos efectuados durante el periodo que se está reportando." sqref="Q7:Q8"/>
    <dataValidation allowBlank="1" showInputMessage="1" showErrorMessage="1" prompt="Número de amortización respecto del total pactado, contados desde la fecha de su contratación hasta la fecha del reporte. Ej. 26/180 (reflejar por renglón cada uno de los pagos efectuados en el periodo de cada crédito). " sqref="P7:P8"/>
    <dataValidation allowBlank="1" showInputMessage="1" showErrorMessage="1" prompt="Costo financiero del pago desde la fecha de su contratación hasta la fecha del reporte." sqref="M7:M8"/>
    <dataValidation allowBlank="1" showInputMessage="1" showErrorMessage="1" prompt="Monto del Capital (PRÉSTAMO O FINANCIAMIENTO) pagado, desde la fecha de su contratación hasta la fecha del reporte (acumulado), sin intereses." sqref="K7:L7"/>
    <dataValidation allowBlank="1" showInputMessage="1" showErrorMessage="1" prompt="Intereses pactados durante la vigencia del contrato." sqref="J7:J8"/>
    <dataValidation allowBlank="1" showInputMessage="1" showErrorMessage="1" prompt="Saldo por pagar actualizado." sqref="I7:I8"/>
    <dataValidation allowBlank="1" showInputMessage="1" showErrorMessage="1" prompt="Monto del financiamiento que efectivamente se ha utilizado." sqref="H7"/>
    <dataValidation allowBlank="1" showInputMessage="1" showErrorMessage="1" prompt="Monto del Capital (PRÉSTAMO O FINANCIAMIENTO) contratado. " sqref="F7:G7"/>
    <dataValidation allowBlank="1" showInputMessage="1" showErrorMessage="1" prompt="Instrumento financiero, mediante el cual se contrata y se obliga el pago del crédito: Emisión de bonos, pagarés, cetes, etc." sqref="E7:E8"/>
    <dataValidation allowBlank="1" showInputMessage="1" showErrorMessage="1" prompt="El registro numérico con que el ACREEDOR registra el contrato." sqref="D7:D8"/>
    <dataValidation allowBlank="1" showInputMessage="1" showErrorMessage="1" prompt="Entidad Financiera que otorga el crédito o financiamiento al Municipio, Ejecutivo Estatal, etc." sqref="C7:C8"/>
    <dataValidation allowBlank="1" showInputMessage="1" showErrorMessage="1" prompt="Obra, bien o servicio por el cual se contrató el crédito." sqref="B7:B8"/>
    <dataValidation allowBlank="1" showInputMessage="1" showErrorMessage="1" prompt="Corresponde al número consecutivo que la entidad le asigne para enumerar las deudas." sqref="A7:A8"/>
    <dataValidation allowBlank="1" showInputMessage="1" showErrorMessage="1" prompt="Monto del Capital (PRÉSTAMO O FINANCIAMIENTO) pagado al periodo, sin intereses." sqref="O7:O8"/>
    <dataValidation allowBlank="1" showInputMessage="1" showErrorMessage="1" prompt="Costo financiero al periodo que se está reportando." sqref="N7:N8"/>
  </dataValidations>
  <printOptions horizontalCentered="1"/>
  <pageMargins left="0.19685039370078741" right="0.11811023622047245" top="0.74803149606299213" bottom="0.74803149606299213" header="0.31496062992125984" footer="0.31496062992125984"/>
  <pageSetup scale="41" orientation="landscape" horizontalDpi="300" verticalDpi="300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>
  <dimension ref="A1:D64"/>
  <sheetViews>
    <sheetView view="pageBreakPreview" topLeftCell="A10" zoomScale="90" zoomScaleNormal="100" zoomScaleSheetLayoutView="90" workbookViewId="0">
      <selection activeCell="C47" sqref="C47"/>
    </sheetView>
  </sheetViews>
  <sheetFormatPr baseColWidth="10" defaultColWidth="12.42578125" defaultRowHeight="11.25"/>
  <cols>
    <col min="1" max="1" width="19.7109375" style="8" customWidth="1"/>
    <col min="2" max="2" width="50.7109375" style="8" customWidth="1"/>
    <col min="3" max="3" width="17.7109375" style="6" customWidth="1"/>
    <col min="4" max="4" width="19.5703125" style="6" customWidth="1"/>
    <col min="5" max="16384" width="12.42578125" style="8"/>
  </cols>
  <sheetData>
    <row r="1" spans="1:4">
      <c r="A1" s="57" t="s">
        <v>43</v>
      </c>
      <c r="B1" s="57"/>
      <c r="D1" s="7"/>
    </row>
    <row r="2" spans="1:4">
      <c r="A2" s="57" t="s">
        <v>0</v>
      </c>
      <c r="B2" s="57"/>
    </row>
    <row r="3" spans="1:4" s="32" customFormat="1">
      <c r="C3" s="58"/>
      <c r="D3" s="58"/>
    </row>
    <row r="4" spans="1:4" s="32" customFormat="1">
      <c r="C4" s="58"/>
      <c r="D4" s="58"/>
    </row>
    <row r="5" spans="1:4" s="32" customFormat="1" ht="11.25" customHeight="1">
      <c r="A5" s="49" t="s">
        <v>206</v>
      </c>
      <c r="B5" s="49"/>
      <c r="C5" s="33"/>
      <c r="D5" s="12" t="s">
        <v>221</v>
      </c>
    </row>
    <row r="6" spans="1:4" ht="11.25" customHeight="1">
      <c r="A6" s="61"/>
      <c r="B6" s="61"/>
      <c r="C6" s="62"/>
      <c r="D6" s="78"/>
    </row>
    <row r="7" spans="1:4" ht="15" customHeight="1">
      <c r="A7" s="14" t="s">
        <v>45</v>
      </c>
      <c r="B7" s="15" t="s">
        <v>46</v>
      </c>
      <c r="C7" s="16" t="s">
        <v>47</v>
      </c>
      <c r="D7" s="16" t="s">
        <v>54</v>
      </c>
    </row>
    <row r="8" spans="1:4">
      <c r="A8" s="130">
        <v>417308401</v>
      </c>
      <c r="B8" s="130" t="s">
        <v>426</v>
      </c>
      <c r="C8" s="124">
        <v>-29266.68</v>
      </c>
      <c r="D8" s="118"/>
    </row>
    <row r="9" spans="1:4">
      <c r="A9" s="130"/>
      <c r="B9" s="130"/>
      <c r="C9" s="124"/>
      <c r="D9" s="118"/>
    </row>
    <row r="10" spans="1:4">
      <c r="A10" s="130"/>
      <c r="B10" s="130"/>
      <c r="C10" s="124"/>
      <c r="D10" s="118"/>
    </row>
    <row r="11" spans="1:4">
      <c r="A11" s="130"/>
      <c r="B11" s="130"/>
      <c r="C11" s="124"/>
      <c r="D11" s="118"/>
    </row>
    <row r="12" spans="1:4">
      <c r="A12" s="130"/>
      <c r="B12" s="130"/>
      <c r="C12" s="124"/>
      <c r="D12" s="118"/>
    </row>
    <row r="13" spans="1:4">
      <c r="A13" s="130"/>
      <c r="B13" s="130"/>
      <c r="C13" s="124"/>
      <c r="D13" s="118"/>
    </row>
    <row r="14" spans="1:4">
      <c r="A14" s="130"/>
      <c r="B14" s="130"/>
      <c r="C14" s="124"/>
      <c r="D14" s="118"/>
    </row>
    <row r="15" spans="1:4">
      <c r="A15" s="130"/>
      <c r="B15" s="130"/>
      <c r="C15" s="124"/>
      <c r="D15" s="118"/>
    </row>
    <row r="16" spans="1:4">
      <c r="A16" s="130"/>
      <c r="B16" s="130"/>
      <c r="C16" s="124"/>
      <c r="D16" s="118"/>
    </row>
    <row r="17" spans="1:4">
      <c r="A17" s="130"/>
      <c r="B17" s="130"/>
      <c r="C17" s="124"/>
      <c r="D17" s="118"/>
    </row>
    <row r="18" spans="1:4">
      <c r="A18" s="130"/>
      <c r="B18" s="130"/>
      <c r="C18" s="124"/>
      <c r="D18" s="118"/>
    </row>
    <row r="19" spans="1:4">
      <c r="A19" s="130"/>
      <c r="B19" s="130"/>
      <c r="C19" s="124"/>
      <c r="D19" s="118"/>
    </row>
    <row r="20" spans="1:4">
      <c r="A20" s="130"/>
      <c r="B20" s="130"/>
      <c r="C20" s="124"/>
      <c r="D20" s="118"/>
    </row>
    <row r="21" spans="1:4">
      <c r="A21" s="130"/>
      <c r="B21" s="130"/>
      <c r="C21" s="124"/>
      <c r="D21" s="118"/>
    </row>
    <row r="22" spans="1:4">
      <c r="A22" s="130"/>
      <c r="B22" s="130"/>
      <c r="C22" s="124"/>
      <c r="D22" s="118"/>
    </row>
    <row r="23" spans="1:4">
      <c r="A23" s="130"/>
      <c r="B23" s="130"/>
      <c r="C23" s="124"/>
      <c r="D23" s="118"/>
    </row>
    <row r="24" spans="1:4">
      <c r="A24" s="130"/>
      <c r="B24" s="130"/>
      <c r="C24" s="124"/>
      <c r="D24" s="118"/>
    </row>
    <row r="25" spans="1:4" s="17" customFormat="1">
      <c r="A25" s="132"/>
      <c r="B25" s="132" t="s">
        <v>209</v>
      </c>
      <c r="C25" s="125">
        <f>SUM(C8:C24)</f>
        <v>-29266.68</v>
      </c>
      <c r="D25" s="122"/>
    </row>
    <row r="26" spans="1:4" s="17" customFormat="1">
      <c r="A26" s="133"/>
      <c r="B26" s="133"/>
      <c r="C26" s="21"/>
      <c r="D26" s="21"/>
    </row>
    <row r="27" spans="1:4" s="17" customFormat="1">
      <c r="A27" s="133"/>
      <c r="B27" s="133"/>
      <c r="C27" s="21"/>
      <c r="D27" s="21"/>
    </row>
    <row r="28" spans="1:4" ht="21.75" customHeight="1">
      <c r="A28" s="49" t="s">
        <v>207</v>
      </c>
      <c r="B28" s="49"/>
      <c r="C28" s="245"/>
      <c r="D28" s="239" t="s">
        <v>99</v>
      </c>
    </row>
    <row r="29" spans="1:4">
      <c r="A29" s="61"/>
      <c r="B29" s="61"/>
      <c r="C29" s="62"/>
      <c r="D29" s="78"/>
    </row>
    <row r="30" spans="1:4" ht="15" customHeight="1">
      <c r="A30" s="14" t="s">
        <v>45</v>
      </c>
      <c r="B30" s="15" t="s">
        <v>46</v>
      </c>
      <c r="C30" s="16" t="s">
        <v>47</v>
      </c>
      <c r="D30" s="16" t="s">
        <v>54</v>
      </c>
    </row>
    <row r="31" spans="1:4">
      <c r="A31" s="130">
        <v>421308401</v>
      </c>
      <c r="B31" s="130" t="s">
        <v>427</v>
      </c>
      <c r="C31" s="124">
        <v>-17298</v>
      </c>
      <c r="D31" s="118"/>
    </row>
    <row r="32" spans="1:4">
      <c r="A32" s="130">
        <v>422108401</v>
      </c>
      <c r="B32" s="130" t="s">
        <v>428</v>
      </c>
      <c r="C32" s="124">
        <v>-1262786.6000000001</v>
      </c>
      <c r="D32" s="118"/>
    </row>
    <row r="33" spans="1:4">
      <c r="A33" s="130"/>
      <c r="B33" s="130"/>
      <c r="C33" s="124"/>
      <c r="D33" s="118"/>
    </row>
    <row r="34" spans="1:4">
      <c r="A34" s="130"/>
      <c r="B34" s="130"/>
      <c r="C34" s="124"/>
      <c r="D34" s="118"/>
    </row>
    <row r="35" spans="1:4">
      <c r="A35" s="130"/>
      <c r="B35" s="130"/>
      <c r="C35" s="124"/>
      <c r="D35" s="118"/>
    </row>
    <row r="36" spans="1:4">
      <c r="A36" s="130"/>
      <c r="B36" s="130"/>
      <c r="C36" s="124"/>
      <c r="D36" s="118"/>
    </row>
    <row r="37" spans="1:4">
      <c r="A37" s="130"/>
      <c r="B37" s="130"/>
      <c r="C37" s="124"/>
      <c r="D37" s="118"/>
    </row>
    <row r="38" spans="1:4">
      <c r="A38" s="130"/>
      <c r="B38" s="130"/>
      <c r="C38" s="124"/>
      <c r="D38" s="118"/>
    </row>
    <row r="39" spans="1:4">
      <c r="A39" s="130"/>
      <c r="B39" s="130"/>
      <c r="C39" s="124"/>
      <c r="D39" s="118"/>
    </row>
    <row r="40" spans="1:4">
      <c r="A40" s="130"/>
      <c r="B40" s="130"/>
      <c r="C40" s="124"/>
      <c r="D40" s="118"/>
    </row>
    <row r="41" spans="1:4">
      <c r="A41" s="130"/>
      <c r="B41" s="130"/>
      <c r="C41" s="124"/>
      <c r="D41" s="118"/>
    </row>
    <row r="42" spans="1:4">
      <c r="A42" s="130"/>
      <c r="B42" s="130"/>
      <c r="C42" s="124"/>
      <c r="D42" s="118"/>
    </row>
    <row r="43" spans="1:4">
      <c r="A43" s="130"/>
      <c r="B43" s="130"/>
      <c r="C43" s="124"/>
      <c r="D43" s="118"/>
    </row>
    <row r="44" spans="1:4">
      <c r="A44" s="130"/>
      <c r="B44" s="130"/>
      <c r="C44" s="124"/>
      <c r="D44" s="118"/>
    </row>
    <row r="45" spans="1:4">
      <c r="A45" s="130"/>
      <c r="B45" s="130"/>
      <c r="C45" s="124"/>
      <c r="D45" s="118"/>
    </row>
    <row r="46" spans="1:4">
      <c r="A46" s="130"/>
      <c r="B46" s="130"/>
      <c r="C46" s="124"/>
      <c r="D46" s="118"/>
    </row>
    <row r="47" spans="1:4">
      <c r="A47" s="132"/>
      <c r="B47" s="132" t="s">
        <v>213</v>
      </c>
      <c r="C47" s="125">
        <f>SUM(C31:C46)</f>
        <v>-1280084.6000000001</v>
      </c>
      <c r="D47" s="122"/>
    </row>
    <row r="48" spans="1:4">
      <c r="A48" s="134"/>
      <c r="B48" s="134"/>
      <c r="C48" s="104"/>
      <c r="D48" s="104"/>
    </row>
    <row r="49" spans="1:4">
      <c r="A49" s="134"/>
      <c r="B49" s="134"/>
      <c r="C49" s="104"/>
      <c r="D49" s="104"/>
    </row>
    <row r="50" spans="1:4">
      <c r="A50" s="134"/>
      <c r="B50" s="134"/>
      <c r="C50" s="104"/>
      <c r="D50" s="104"/>
    </row>
    <row r="51" spans="1:4">
      <c r="A51" s="134"/>
      <c r="B51" s="134"/>
      <c r="C51" s="104"/>
      <c r="D51" s="104"/>
    </row>
    <row r="52" spans="1:4">
      <c r="A52" s="134"/>
      <c r="B52" s="134"/>
      <c r="C52" s="104"/>
      <c r="D52" s="104"/>
    </row>
    <row r="53" spans="1:4">
      <c r="A53" s="134"/>
      <c r="B53" s="134"/>
      <c r="C53" s="104"/>
      <c r="D53" s="104"/>
    </row>
    <row r="54" spans="1:4">
      <c r="A54" s="134"/>
      <c r="B54" s="134"/>
      <c r="C54" s="104"/>
      <c r="D54" s="104"/>
    </row>
    <row r="55" spans="1:4">
      <c r="A55" s="134"/>
      <c r="B55" s="134"/>
      <c r="C55" s="104"/>
      <c r="D55" s="104"/>
    </row>
    <row r="56" spans="1:4">
      <c r="A56" s="134"/>
      <c r="B56" s="134"/>
      <c r="C56" s="104"/>
      <c r="D56" s="104"/>
    </row>
    <row r="57" spans="1:4">
      <c r="A57" s="134"/>
      <c r="B57" s="134"/>
      <c r="C57" s="104"/>
      <c r="D57" s="104"/>
    </row>
    <row r="58" spans="1:4">
      <c r="A58" s="134"/>
      <c r="B58" s="134"/>
      <c r="C58" s="104"/>
      <c r="D58" s="104"/>
    </row>
    <row r="59" spans="1:4">
      <c r="A59" s="134"/>
      <c r="B59" s="134"/>
      <c r="C59" s="104"/>
      <c r="D59" s="104"/>
    </row>
    <row r="60" spans="1:4">
      <c r="A60" s="134"/>
      <c r="B60" s="134"/>
      <c r="C60" s="104"/>
      <c r="D60" s="104"/>
    </row>
    <row r="61" spans="1:4">
      <c r="A61" s="134"/>
      <c r="B61" s="134"/>
      <c r="C61" s="104"/>
      <c r="D61" s="104"/>
    </row>
    <row r="62" spans="1:4">
      <c r="A62" s="134"/>
      <c r="B62" s="134"/>
      <c r="C62" s="104"/>
      <c r="D62" s="104"/>
    </row>
    <row r="63" spans="1:4">
      <c r="A63" s="134"/>
      <c r="B63" s="134"/>
      <c r="C63" s="104"/>
      <c r="D63" s="104"/>
    </row>
    <row r="64" spans="1:4">
      <c r="A64" s="134"/>
      <c r="B64" s="134"/>
      <c r="C64" s="104"/>
      <c r="D64" s="104"/>
    </row>
  </sheetData>
  <dataValidations count="4">
    <dataValidation allowBlank="1" showInputMessage="1" showErrorMessage="1" prompt="Características cualitativas significativas que les impacten financieramente." sqref="D30 D7"/>
    <dataValidation allowBlank="1" showInputMessage="1" showErrorMessage="1" prompt="Corresponde al nombre o descripción de la cuenta de acuerdo al Plan de Cuentas emitido por el CONAC." sqref="B30 B7"/>
    <dataValidation allowBlank="1" showInputMessage="1" showErrorMessage="1" prompt="Corresponde al número de la cuenta de acuerdo al Plan de Cuentas emitido por el CONAC (DOF 23/12/2015)." sqref="A30 A7"/>
    <dataValidation allowBlank="1" showInputMessage="1" showErrorMessage="1" prompt="Saldo final de la Información Financiera Trimestral que se presenta (trimestral: 1er, 2do, 3ro. o 4to.)." sqref="C30 C7"/>
  </dataValidations>
  <pageMargins left="0.70866141732283472" right="0.70866141732283472" top="0.98425196850393704" bottom="0.98425196850393704" header="0.31496062992125984" footer="0.31496062992125984"/>
  <pageSetup scale="78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4"/>
  <sheetViews>
    <sheetView view="pageBreakPreview" zoomScale="90" zoomScaleNormal="100" zoomScaleSheetLayoutView="90" workbookViewId="0">
      <selection activeCell="A21" sqref="A21"/>
    </sheetView>
  </sheetViews>
  <sheetFormatPr baseColWidth="10" defaultRowHeight="11.25"/>
  <cols>
    <col min="1" max="1" width="20.7109375" style="8" customWidth="1"/>
    <col min="2" max="2" width="50.7109375" style="8" customWidth="1"/>
    <col min="3" max="3" width="17.7109375" style="9" customWidth="1"/>
    <col min="4" max="4" width="17.7109375" style="8" customWidth="1"/>
    <col min="5" max="5" width="19.140625" style="8" customWidth="1"/>
    <col min="6" max="6" width="11.42578125" style="8" customWidth="1"/>
    <col min="7" max="16384" width="11.42578125" style="8"/>
  </cols>
  <sheetData>
    <row r="1" spans="1:5">
      <c r="A1" s="57" t="s">
        <v>43</v>
      </c>
      <c r="B1" s="57"/>
      <c r="C1" s="6"/>
      <c r="E1" s="7"/>
    </row>
    <row r="2" spans="1:5">
      <c r="A2" s="57" t="s">
        <v>0</v>
      </c>
      <c r="B2" s="57"/>
      <c r="C2" s="6"/>
    </row>
    <row r="3" spans="1:5">
      <c r="A3" s="32"/>
      <c r="B3" s="32"/>
      <c r="C3" s="58"/>
      <c r="D3" s="32"/>
      <c r="E3" s="32"/>
    </row>
    <row r="4" spans="1:5">
      <c r="A4" s="32"/>
      <c r="B4" s="32"/>
      <c r="C4" s="58"/>
      <c r="D4" s="32"/>
      <c r="E4" s="32"/>
    </row>
    <row r="5" spans="1:5" ht="11.25" customHeight="1">
      <c r="A5" s="49" t="s">
        <v>123</v>
      </c>
      <c r="B5" s="49"/>
      <c r="C5" s="58"/>
      <c r="E5" s="12" t="s">
        <v>220</v>
      </c>
    </row>
    <row r="6" spans="1:5">
      <c r="A6" s="61"/>
      <c r="B6" s="61"/>
      <c r="C6" s="62"/>
      <c r="D6" s="61"/>
      <c r="E6" s="78"/>
    </row>
    <row r="7" spans="1:5" ht="15" customHeight="1">
      <c r="A7" s="14" t="s">
        <v>45</v>
      </c>
      <c r="B7" s="15" t="s">
        <v>46</v>
      </c>
      <c r="C7" s="16" t="s">
        <v>47</v>
      </c>
      <c r="D7" s="20" t="s">
        <v>76</v>
      </c>
      <c r="E7" s="16" t="s">
        <v>54</v>
      </c>
    </row>
    <row r="8" spans="1:5">
      <c r="A8" s="79"/>
      <c r="B8" s="79"/>
      <c r="C8" s="80"/>
      <c r="D8" s="39"/>
      <c r="E8" s="39"/>
    </row>
    <row r="9" spans="1:5" s="244" customFormat="1">
      <c r="A9" s="79"/>
      <c r="B9" s="79" t="s">
        <v>395</v>
      </c>
      <c r="C9" s="80"/>
      <c r="D9" s="39"/>
      <c r="E9" s="39"/>
    </row>
    <row r="10" spans="1:5" s="244" customFormat="1">
      <c r="A10" s="79"/>
      <c r="B10" s="79"/>
      <c r="C10" s="80"/>
      <c r="D10" s="39"/>
      <c r="E10" s="39"/>
    </row>
    <row r="11" spans="1:5">
      <c r="A11" s="79"/>
      <c r="B11" s="79"/>
      <c r="C11" s="80"/>
      <c r="D11" s="39"/>
      <c r="E11" s="39"/>
    </row>
    <row r="12" spans="1:5">
      <c r="A12" s="79"/>
      <c r="B12" s="79"/>
      <c r="C12" s="80"/>
      <c r="D12" s="39"/>
      <c r="E12" s="39"/>
    </row>
    <row r="13" spans="1:5">
      <c r="A13" s="79"/>
      <c r="B13" s="79"/>
      <c r="C13" s="80"/>
      <c r="D13" s="39"/>
      <c r="E13" s="39"/>
    </row>
    <row r="14" spans="1:5">
      <c r="A14" s="23"/>
      <c r="B14" s="132" t="s">
        <v>214</v>
      </c>
      <c r="C14" s="24">
        <f>SUM(C8:C13)</f>
        <v>0</v>
      </c>
      <c r="D14" s="63"/>
      <c r="E14" s="63"/>
    </row>
  </sheetData>
  <dataValidations count="5">
    <dataValidation allowBlank="1" showInputMessage="1" showErrorMessage="1" prompt="Características cualitativas significativas que les impacten financieramente." sqref="E7"/>
    <dataValidation allowBlank="1" showInputMessage="1" showErrorMessage="1" prompt="Procedencia de los otros ingresos: Productos financieros, bonificaciones y descuentos obtenidas, diferencias por tipo de cambio a favor, utilidades por participacion patrimonial, etc." sqref="D7"/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Corresponde al número de la cuenta de acuerdo al Plan de Cuentas emitido por el CONAC (DOF 23/12/2015)." sqref="A7"/>
    <dataValidation allowBlank="1" showInputMessage="1" showErrorMessage="1" prompt="Saldo final de la Información Financiera Trimestral que se presenta (trimestral: 1er, 2do, 3ro. o 4to.)." sqref="C7"/>
  </dataValidations>
  <pageMargins left="0.70866141732283472" right="0.70866141732283472" top="0.74803149606299213" bottom="0.74803149606299213" header="0.31496062992125984" footer="0.31496062992125984"/>
  <pageSetup scale="71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>
  <dimension ref="A1:H56"/>
  <sheetViews>
    <sheetView view="pageBreakPreview" zoomScale="90" zoomScaleNormal="100" zoomScaleSheetLayoutView="90" workbookViewId="0">
      <selection activeCell="C55" sqref="C55"/>
    </sheetView>
  </sheetViews>
  <sheetFormatPr baseColWidth="10" defaultRowHeight="11.25"/>
  <cols>
    <col min="1" max="1" width="20.7109375" style="134" customWidth="1"/>
    <col min="2" max="2" width="50.7109375" style="134" customWidth="1"/>
    <col min="3" max="3" width="17.7109375" style="104" customWidth="1"/>
    <col min="4" max="4" width="17.7109375" style="164" customWidth="1"/>
    <col min="5" max="5" width="17.7109375" style="165" customWidth="1"/>
    <col min="6" max="8" width="11.42578125" style="134"/>
    <col min="9" max="16384" width="11.42578125" style="8"/>
  </cols>
  <sheetData>
    <row r="1" spans="1:8" s="32" customFormat="1" ht="11.25" customHeight="1">
      <c r="A1" s="57" t="s">
        <v>43</v>
      </c>
      <c r="B1" s="57"/>
      <c r="C1" s="58"/>
      <c r="D1" s="81"/>
      <c r="E1" s="7"/>
    </row>
    <row r="2" spans="1:8" s="32" customFormat="1" ht="11.25" customHeight="1">
      <c r="A2" s="57" t="s">
        <v>0</v>
      </c>
      <c r="B2" s="57"/>
      <c r="C2" s="58"/>
      <c r="D2" s="81"/>
      <c r="E2" s="82"/>
    </row>
    <row r="3" spans="1:8" s="32" customFormat="1" ht="10.5" customHeight="1">
      <c r="C3" s="58"/>
      <c r="D3" s="81"/>
      <c r="E3" s="82"/>
    </row>
    <row r="4" spans="1:8" s="32" customFormat="1" ht="10.5" customHeight="1">
      <c r="C4" s="58"/>
      <c r="D4" s="81"/>
      <c r="E4" s="82"/>
    </row>
    <row r="5" spans="1:8" s="32" customFormat="1" ht="11.25" customHeight="1">
      <c r="A5" s="10" t="s">
        <v>182</v>
      </c>
      <c r="B5" s="10"/>
      <c r="C5" s="58"/>
      <c r="D5" s="83"/>
      <c r="E5" s="84" t="s">
        <v>219</v>
      </c>
    </row>
    <row r="6" spans="1:8" ht="11.25" customHeight="1">
      <c r="A6" s="13"/>
      <c r="B6" s="13"/>
      <c r="C6" s="4"/>
      <c r="D6" s="85"/>
      <c r="E6" s="3"/>
      <c r="F6" s="8"/>
      <c r="G6" s="8"/>
      <c r="H6" s="8"/>
    </row>
    <row r="7" spans="1:8" ht="15" customHeight="1">
      <c r="A7" s="14" t="s">
        <v>45</v>
      </c>
      <c r="B7" s="15" t="s">
        <v>46</v>
      </c>
      <c r="C7" s="16" t="s">
        <v>47</v>
      </c>
      <c r="D7" s="177" t="s">
        <v>100</v>
      </c>
      <c r="E7" s="86" t="s">
        <v>101</v>
      </c>
      <c r="F7" s="8"/>
      <c r="G7" s="8"/>
      <c r="H7" s="8"/>
    </row>
    <row r="8" spans="1:8">
      <c r="A8" s="130">
        <v>511101131</v>
      </c>
      <c r="B8" s="130" t="s">
        <v>429</v>
      </c>
      <c r="C8" s="138">
        <v>358100.7</v>
      </c>
      <c r="D8" s="166">
        <v>33.392600000000002</v>
      </c>
      <c r="E8" s="167"/>
    </row>
    <row r="9" spans="1:8">
      <c r="A9" s="130">
        <v>511301312</v>
      </c>
      <c r="B9" s="130" t="s">
        <v>430</v>
      </c>
      <c r="C9" s="138">
        <v>36756.269999999997</v>
      </c>
      <c r="D9" s="166">
        <v>3.4275000000000002</v>
      </c>
      <c r="E9" s="167"/>
    </row>
    <row r="10" spans="1:8">
      <c r="A10" s="130">
        <v>511301321</v>
      </c>
      <c r="B10" s="130" t="s">
        <v>431</v>
      </c>
      <c r="C10" s="138">
        <v>2702.94</v>
      </c>
      <c r="D10" s="166">
        <v>0.252</v>
      </c>
      <c r="E10" s="167"/>
    </row>
    <row r="11" spans="1:8">
      <c r="A11" s="130">
        <v>511301323</v>
      </c>
      <c r="B11" s="130" t="s">
        <v>432</v>
      </c>
      <c r="C11" s="138">
        <v>1131.96</v>
      </c>
      <c r="D11" s="166">
        <v>0.1056</v>
      </c>
      <c r="E11" s="167"/>
    </row>
    <row r="12" spans="1:8">
      <c r="A12" s="130">
        <v>511301331</v>
      </c>
      <c r="B12" s="130" t="s">
        <v>433</v>
      </c>
      <c r="C12" s="138">
        <v>2438.4499999999998</v>
      </c>
      <c r="D12" s="166">
        <v>0.22739999999999999</v>
      </c>
      <c r="E12" s="167"/>
    </row>
    <row r="13" spans="1:8">
      <c r="A13" s="130">
        <v>511501522</v>
      </c>
      <c r="B13" s="130" t="s">
        <v>434</v>
      </c>
      <c r="C13" s="138">
        <v>46953</v>
      </c>
      <c r="D13" s="166">
        <v>4.3783000000000003</v>
      </c>
      <c r="E13" s="167"/>
    </row>
    <row r="14" spans="1:8">
      <c r="A14" s="130">
        <v>511501541</v>
      </c>
      <c r="B14" s="130" t="s">
        <v>435</v>
      </c>
      <c r="C14" s="138">
        <v>27987.07</v>
      </c>
      <c r="D14" s="166">
        <v>2.6097999999999999</v>
      </c>
      <c r="E14" s="167"/>
    </row>
    <row r="15" spans="1:8">
      <c r="A15" s="130">
        <v>512102111</v>
      </c>
      <c r="B15" s="130" t="s">
        <v>436</v>
      </c>
      <c r="C15" s="138">
        <v>12804.46</v>
      </c>
      <c r="D15" s="166">
        <v>1.194</v>
      </c>
      <c r="E15" s="167"/>
    </row>
    <row r="16" spans="1:8">
      <c r="A16" s="130">
        <v>512102151</v>
      </c>
      <c r="B16" s="130" t="s">
        <v>437</v>
      </c>
      <c r="C16" s="138">
        <v>1740</v>
      </c>
      <c r="D16" s="166">
        <v>0.1623</v>
      </c>
      <c r="E16" s="167"/>
    </row>
    <row r="17" spans="1:5">
      <c r="A17" s="130">
        <v>512102161</v>
      </c>
      <c r="B17" s="130" t="s">
        <v>438</v>
      </c>
      <c r="C17" s="138">
        <v>4188</v>
      </c>
      <c r="D17" s="166">
        <v>0.39050000000000001</v>
      </c>
      <c r="E17" s="167"/>
    </row>
    <row r="18" spans="1:5">
      <c r="A18" s="130">
        <v>512102171</v>
      </c>
      <c r="B18" s="130" t="s">
        <v>439</v>
      </c>
      <c r="C18" s="138">
        <v>1691</v>
      </c>
      <c r="D18" s="166">
        <v>0.15770000000000001</v>
      </c>
      <c r="E18" s="167"/>
    </row>
    <row r="19" spans="1:5">
      <c r="A19" s="130">
        <v>512202231</v>
      </c>
      <c r="B19" s="130" t="s">
        <v>440</v>
      </c>
      <c r="C19" s="138">
        <v>421.08</v>
      </c>
      <c r="D19" s="166">
        <v>3.9300000000000002E-2</v>
      </c>
      <c r="E19" s="167"/>
    </row>
    <row r="20" spans="1:5">
      <c r="A20" s="130">
        <v>512402481</v>
      </c>
      <c r="B20" s="130" t="s">
        <v>441</v>
      </c>
      <c r="C20" s="138">
        <v>1914</v>
      </c>
      <c r="D20" s="166">
        <v>0.17849999999999999</v>
      </c>
      <c r="E20" s="167"/>
    </row>
    <row r="21" spans="1:5">
      <c r="A21" s="130">
        <v>512402491</v>
      </c>
      <c r="B21" s="130" t="s">
        <v>442</v>
      </c>
      <c r="C21" s="138">
        <v>3589.36</v>
      </c>
      <c r="D21" s="166">
        <v>0.3347</v>
      </c>
      <c r="E21" s="167"/>
    </row>
    <row r="22" spans="1:5">
      <c r="A22" s="130">
        <v>512602612</v>
      </c>
      <c r="B22" s="130" t="s">
        <v>443</v>
      </c>
      <c r="C22" s="138">
        <v>7960.04</v>
      </c>
      <c r="D22" s="166">
        <v>0.74229999999999996</v>
      </c>
      <c r="E22" s="167"/>
    </row>
    <row r="23" spans="1:5">
      <c r="A23" s="130">
        <v>512702711</v>
      </c>
      <c r="B23" s="130" t="s">
        <v>444</v>
      </c>
      <c r="C23" s="138">
        <v>1183.2</v>
      </c>
      <c r="D23" s="166">
        <v>0.1103</v>
      </c>
      <c r="E23" s="167"/>
    </row>
    <row r="24" spans="1:5">
      <c r="A24" s="130">
        <v>513103111</v>
      </c>
      <c r="B24" s="130" t="s">
        <v>445</v>
      </c>
      <c r="C24" s="138">
        <v>11638</v>
      </c>
      <c r="D24" s="166">
        <v>1.0851999999999999</v>
      </c>
      <c r="E24" s="167"/>
    </row>
    <row r="25" spans="1:5">
      <c r="A25" s="130">
        <v>513103141</v>
      </c>
      <c r="B25" s="130" t="s">
        <v>446</v>
      </c>
      <c r="C25" s="138">
        <v>3065.4</v>
      </c>
      <c r="D25" s="166">
        <v>0.2858</v>
      </c>
      <c r="E25" s="167"/>
    </row>
    <row r="26" spans="1:5">
      <c r="A26" s="130">
        <v>513103152</v>
      </c>
      <c r="B26" s="130" t="s">
        <v>447</v>
      </c>
      <c r="C26" s="138">
        <v>8456.56</v>
      </c>
      <c r="D26" s="166">
        <v>0.78859999999999997</v>
      </c>
      <c r="E26" s="167"/>
    </row>
    <row r="27" spans="1:5">
      <c r="A27" s="130">
        <v>513103171</v>
      </c>
      <c r="B27" s="130" t="s">
        <v>448</v>
      </c>
      <c r="C27" s="138">
        <v>636.79999999999995</v>
      </c>
      <c r="D27" s="166">
        <v>5.9400000000000001E-2</v>
      </c>
      <c r="E27" s="167"/>
    </row>
    <row r="28" spans="1:5">
      <c r="A28" s="130">
        <v>513203291</v>
      </c>
      <c r="B28" s="130" t="s">
        <v>449</v>
      </c>
      <c r="C28" s="138">
        <v>24844.86</v>
      </c>
      <c r="D28" s="166">
        <v>2.3168000000000002</v>
      </c>
      <c r="E28" s="167"/>
    </row>
    <row r="29" spans="1:5">
      <c r="A29" s="130">
        <v>513303391</v>
      </c>
      <c r="B29" s="130" t="s">
        <v>450</v>
      </c>
      <c r="C29" s="138">
        <v>48318.89</v>
      </c>
      <c r="D29" s="166">
        <v>4.5057</v>
      </c>
      <c r="E29" s="167"/>
    </row>
    <row r="30" spans="1:5">
      <c r="A30" s="130">
        <v>513403411</v>
      </c>
      <c r="B30" s="130" t="s">
        <v>451</v>
      </c>
      <c r="C30" s="138">
        <v>1635.65</v>
      </c>
      <c r="D30" s="166">
        <v>0.1525</v>
      </c>
      <c r="E30" s="167"/>
    </row>
    <row r="31" spans="1:5">
      <c r="A31" s="130">
        <v>513503521</v>
      </c>
      <c r="B31" s="130" t="s">
        <v>452</v>
      </c>
      <c r="C31" s="138">
        <v>4593</v>
      </c>
      <c r="D31" s="166">
        <v>0.42830000000000001</v>
      </c>
      <c r="E31" s="167"/>
    </row>
    <row r="32" spans="1:5">
      <c r="A32" s="130">
        <v>513503522</v>
      </c>
      <c r="B32" s="130" t="s">
        <v>453</v>
      </c>
      <c r="C32" s="138">
        <v>2425</v>
      </c>
      <c r="D32" s="166">
        <v>0.2261</v>
      </c>
      <c r="E32" s="167"/>
    </row>
    <row r="33" spans="1:5">
      <c r="A33" s="130">
        <v>513503551</v>
      </c>
      <c r="B33" s="130" t="s">
        <v>454</v>
      </c>
      <c r="C33" s="138">
        <v>1015</v>
      </c>
      <c r="D33" s="166">
        <v>9.4600000000000004E-2</v>
      </c>
      <c r="E33" s="167"/>
    </row>
    <row r="34" spans="1:5">
      <c r="A34" s="130">
        <v>513603612</v>
      </c>
      <c r="B34" s="130" t="s">
        <v>455</v>
      </c>
      <c r="C34" s="138">
        <v>10597.76</v>
      </c>
      <c r="D34" s="166">
        <v>0.98819999999999997</v>
      </c>
      <c r="E34" s="167"/>
    </row>
    <row r="35" spans="1:5">
      <c r="A35" s="130">
        <v>513803821</v>
      </c>
      <c r="B35" s="130" t="s">
        <v>456</v>
      </c>
      <c r="C35" s="138">
        <v>443107.77</v>
      </c>
      <c r="D35" s="166">
        <v>41.319400000000002</v>
      </c>
      <c r="E35" s="167"/>
    </row>
    <row r="36" spans="1:5">
      <c r="A36" s="130">
        <v>513903951</v>
      </c>
      <c r="B36" s="130" t="s">
        <v>457</v>
      </c>
      <c r="C36" s="138">
        <v>499</v>
      </c>
      <c r="D36" s="166">
        <v>4.65E-2</v>
      </c>
      <c r="E36" s="167"/>
    </row>
    <row r="37" spans="1:5">
      <c r="A37" s="130"/>
      <c r="B37" s="130"/>
      <c r="C37" s="138"/>
      <c r="D37" s="166"/>
      <c r="E37" s="167"/>
    </row>
    <row r="38" spans="1:5">
      <c r="A38" s="130"/>
      <c r="B38" s="130"/>
      <c r="C38" s="138"/>
      <c r="D38" s="166"/>
      <c r="E38" s="167"/>
    </row>
    <row r="39" spans="1:5">
      <c r="A39" s="130"/>
      <c r="B39" s="130"/>
      <c r="C39" s="138"/>
      <c r="D39" s="166"/>
      <c r="E39" s="167"/>
    </row>
    <row r="40" spans="1:5">
      <c r="A40" s="130"/>
      <c r="B40" s="130"/>
      <c r="C40" s="138"/>
      <c r="D40" s="166"/>
      <c r="E40" s="167"/>
    </row>
    <row r="41" spans="1:5">
      <c r="A41" s="130"/>
      <c r="B41" s="130"/>
      <c r="C41" s="138"/>
      <c r="D41" s="166"/>
      <c r="E41" s="167"/>
    </row>
    <row r="42" spans="1:5">
      <c r="A42" s="130"/>
      <c r="B42" s="130"/>
      <c r="C42" s="138"/>
      <c r="D42" s="166"/>
      <c r="E42" s="167"/>
    </row>
    <row r="43" spans="1:5">
      <c r="A43" s="130"/>
      <c r="B43" s="130"/>
      <c r="C43" s="138"/>
      <c r="D43" s="166"/>
      <c r="E43" s="167"/>
    </row>
    <row r="44" spans="1:5">
      <c r="A44" s="130"/>
      <c r="B44" s="130"/>
      <c r="C44" s="138"/>
      <c r="D44" s="166"/>
      <c r="E44" s="167"/>
    </row>
    <row r="45" spans="1:5">
      <c r="A45" s="130"/>
      <c r="B45" s="130"/>
      <c r="C45" s="138"/>
      <c r="D45" s="166"/>
      <c r="E45" s="167"/>
    </row>
    <row r="46" spans="1:5">
      <c r="A46" s="130"/>
      <c r="B46" s="130"/>
      <c r="C46" s="138"/>
      <c r="D46" s="166"/>
      <c r="E46" s="167"/>
    </row>
    <row r="47" spans="1:5">
      <c r="A47" s="130"/>
      <c r="B47" s="130"/>
      <c r="C47" s="138"/>
      <c r="D47" s="166"/>
      <c r="E47" s="167"/>
    </row>
    <row r="48" spans="1:5">
      <c r="A48" s="130"/>
      <c r="B48" s="130"/>
      <c r="C48" s="138"/>
      <c r="D48" s="166"/>
      <c r="E48" s="167"/>
    </row>
    <row r="49" spans="1:5">
      <c r="A49" s="130"/>
      <c r="B49" s="130"/>
      <c r="C49" s="138"/>
      <c r="D49" s="166"/>
      <c r="E49" s="167"/>
    </row>
    <row r="50" spans="1:5">
      <c r="A50" s="130"/>
      <c r="B50" s="130"/>
      <c r="C50" s="138"/>
      <c r="D50" s="166"/>
      <c r="E50" s="167"/>
    </row>
    <row r="51" spans="1:5">
      <c r="A51" s="130"/>
      <c r="B51" s="130"/>
      <c r="C51" s="138"/>
      <c r="D51" s="166"/>
      <c r="E51" s="167"/>
    </row>
    <row r="52" spans="1:5">
      <c r="A52" s="130"/>
      <c r="B52" s="130"/>
      <c r="C52" s="138"/>
      <c r="D52" s="166"/>
      <c r="E52" s="167"/>
    </row>
    <row r="53" spans="1:5">
      <c r="A53" s="130"/>
      <c r="B53" s="130"/>
      <c r="C53" s="138"/>
      <c r="D53" s="166"/>
      <c r="E53" s="167"/>
    </row>
    <row r="54" spans="1:5">
      <c r="A54" s="130"/>
      <c r="B54" s="130"/>
      <c r="C54" s="138"/>
      <c r="D54" s="166"/>
      <c r="E54" s="167"/>
    </row>
    <row r="55" spans="1:5">
      <c r="A55" s="132"/>
      <c r="B55" s="132" t="s">
        <v>390</v>
      </c>
      <c r="C55" s="139">
        <f>SUM(C8:C54)</f>
        <v>1072395.2200000002</v>
      </c>
      <c r="D55" s="168">
        <v>0</v>
      </c>
      <c r="E55" s="152"/>
    </row>
    <row r="56" spans="1:5">
      <c r="A56" s="169"/>
      <c r="B56" s="169"/>
      <c r="C56" s="170"/>
      <c r="D56" s="171"/>
      <c r="E56" s="172"/>
    </row>
  </sheetData>
  <dataValidations count="5">
    <dataValidation allowBlank="1" showInputMessage="1" showErrorMessage="1" prompt="Porcentaje que representa el gasto con respecto del total ejercido." sqref="D7"/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Justificar aquellas cuentas de gastos que en lo individual representen el 10% o más del total de los gastos." sqref="E7"/>
    <dataValidation allowBlank="1" showInputMessage="1" showErrorMessage="1" prompt="Corresponde al número de la cuenta de acuerdo al Plan de Cuentas emitido por el CONAC (DOF 23/12/2015)." sqref="A7"/>
    <dataValidation allowBlank="1" showInputMessage="1" showErrorMessage="1" prompt="Saldo final de la Información Financiera Trimestral que se presenta (trimestral: 1er, 2do, 3ro. o 4to.)." sqref="C7"/>
  </dataValidations>
  <pageMargins left="0.70866141732283472" right="0.70866141732283472" top="0.74803149606299213" bottom="0.74803149606299213" header="0.31496062992125984" footer="0.31496062992125984"/>
  <pageSetup scale="72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>
  <dimension ref="A1:G14"/>
  <sheetViews>
    <sheetView view="pageBreakPreview" zoomScale="90" zoomScaleNormal="100" zoomScaleSheetLayoutView="90" workbookViewId="0">
      <selection activeCell="A23" sqref="A23"/>
    </sheetView>
  </sheetViews>
  <sheetFormatPr baseColWidth="10" defaultRowHeight="11.25"/>
  <cols>
    <col min="1" max="1" width="20.7109375" style="8" customWidth="1"/>
    <col min="2" max="2" width="50.7109375" style="8" customWidth="1"/>
    <col min="3" max="5" width="17.7109375" style="9" customWidth="1"/>
    <col min="6" max="7" width="17.7109375" style="8" customWidth="1"/>
    <col min="8" max="16384" width="11.42578125" style="8"/>
  </cols>
  <sheetData>
    <row r="1" spans="1:7" s="32" customFormat="1" ht="11.25" customHeight="1">
      <c r="A1" s="57" t="s">
        <v>43</v>
      </c>
      <c r="B1" s="57"/>
      <c r="C1" s="33"/>
      <c r="D1" s="33"/>
      <c r="E1" s="33"/>
      <c r="F1" s="87"/>
      <c r="G1" s="7"/>
    </row>
    <row r="2" spans="1:7" s="32" customFormat="1" ht="11.25" customHeight="1">
      <c r="A2" s="57" t="s">
        <v>0</v>
      </c>
      <c r="B2" s="57"/>
      <c r="C2" s="33"/>
      <c r="D2" s="33"/>
      <c r="E2" s="33"/>
    </row>
    <row r="3" spans="1:7" s="32" customFormat="1">
      <c r="C3" s="33"/>
      <c r="D3" s="33"/>
      <c r="E3" s="33"/>
    </row>
    <row r="4" spans="1:7" s="32" customFormat="1">
      <c r="C4" s="33"/>
      <c r="D4" s="33"/>
      <c r="E4" s="33"/>
    </row>
    <row r="5" spans="1:7" s="32" customFormat="1" ht="11.25" customHeight="1">
      <c r="A5" s="10" t="s">
        <v>124</v>
      </c>
      <c r="B5" s="10"/>
      <c r="C5" s="33"/>
      <c r="D5" s="33"/>
      <c r="E5" s="33"/>
      <c r="G5" s="12" t="s">
        <v>102</v>
      </c>
    </row>
    <row r="6" spans="1:7" s="67" customFormat="1">
      <c r="A6" s="35"/>
      <c r="B6" s="35"/>
      <c r="C6" s="64"/>
      <c r="D6" s="66"/>
      <c r="E6" s="66"/>
    </row>
    <row r="7" spans="1:7" ht="15" customHeight="1">
      <c r="A7" s="14" t="s">
        <v>45</v>
      </c>
      <c r="B7" s="15" t="s">
        <v>46</v>
      </c>
      <c r="C7" s="46" t="s">
        <v>62</v>
      </c>
      <c r="D7" s="46" t="s">
        <v>63</v>
      </c>
      <c r="E7" s="88" t="s">
        <v>103</v>
      </c>
      <c r="F7" s="40" t="s">
        <v>48</v>
      </c>
      <c r="G7" s="40" t="s">
        <v>76</v>
      </c>
    </row>
    <row r="8" spans="1:7">
      <c r="A8" s="130">
        <v>311000001</v>
      </c>
      <c r="B8" s="130" t="s">
        <v>458</v>
      </c>
      <c r="C8" s="138">
        <v>-340758.6</v>
      </c>
      <c r="D8" s="138">
        <v>-340758.6</v>
      </c>
      <c r="E8" s="138"/>
      <c r="F8" s="149"/>
      <c r="G8" s="145"/>
    </row>
    <row r="9" spans="1:7">
      <c r="A9" s="130"/>
      <c r="B9" s="130"/>
      <c r="C9" s="138"/>
      <c r="D9" s="138"/>
      <c r="E9" s="138"/>
      <c r="F9" s="138"/>
      <c r="G9" s="145"/>
    </row>
    <row r="10" spans="1:7">
      <c r="A10" s="130"/>
      <c r="B10" s="130"/>
      <c r="C10" s="138"/>
      <c r="D10" s="138"/>
      <c r="E10" s="138"/>
      <c r="F10" s="145"/>
      <c r="G10" s="145"/>
    </row>
    <row r="11" spans="1:7">
      <c r="A11" s="130"/>
      <c r="B11" s="130"/>
      <c r="C11" s="138"/>
      <c r="D11" s="138"/>
      <c r="E11" s="138"/>
      <c r="F11" s="145"/>
      <c r="G11" s="145"/>
    </row>
    <row r="12" spans="1:7">
      <c r="A12" s="130"/>
      <c r="B12" s="130"/>
      <c r="C12" s="138"/>
      <c r="D12" s="138"/>
      <c r="E12" s="138"/>
      <c r="F12" s="145"/>
      <c r="G12" s="145"/>
    </row>
    <row r="13" spans="1:7">
      <c r="A13" s="130"/>
      <c r="B13" s="130"/>
      <c r="C13" s="138"/>
      <c r="D13" s="138"/>
      <c r="E13" s="138"/>
      <c r="F13" s="145"/>
      <c r="G13" s="145"/>
    </row>
    <row r="14" spans="1:7">
      <c r="A14" s="142"/>
      <c r="B14" s="132" t="s">
        <v>215</v>
      </c>
      <c r="C14" s="123">
        <f>SUM(C8:C13)</f>
        <v>-340758.6</v>
      </c>
      <c r="D14" s="123">
        <f>SUM(D8:D13)</f>
        <v>-340758.6</v>
      </c>
      <c r="E14" s="126">
        <f>SUM(E8:E13)</f>
        <v>0</v>
      </c>
      <c r="F14" s="173"/>
      <c r="G14" s="173"/>
    </row>
  </sheetData>
  <dataValidations count="7">
    <dataValidation allowBlank="1" showInputMessage="1" showErrorMessage="1" prompt="Procedencia de los recursos: Estatal o Municipal." sqref="G7"/>
    <dataValidation allowBlank="1" showInputMessage="1" showErrorMessage="1" prompt="Tipo de patrimonio clasificado de acuerdo al Plan de Cuentas emitido por el CONAC: Aportaciones, Donaciones de Capital y/o Actualización de la Hacienda Pública/Patrimonio." sqref="F7"/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Variación (aumento o disminución) del patrimonio en el periodo, (diferencia entre saldo final y el saldo inicial)." sqref="E7"/>
    <dataValidation allowBlank="1" showInputMessage="1" showErrorMessage="1" prompt="Corresponde al número de la cuenta de acuerdo al Plan de Cuentas emitido por el CONAC (DOF 23/12/2015)." sqref="A7"/>
    <dataValidation allowBlank="1" showInputMessage="1" showErrorMessage="1" prompt="Saldo al 31 de diciembre del año anterior del ejercio que se presenta." sqref="C7"/>
    <dataValidation allowBlank="1" showInputMessage="1" showErrorMessage="1" prompt="Importe final del periodo que corresponde la información financiera trimestral que se presenta." sqref="D7"/>
  </dataValidations>
  <pageMargins left="0.70866141732283472" right="0.70866141732283472" top="0.74803149606299213" bottom="0.74803149606299213" header="0.31496062992125984" footer="0.31496062992125984"/>
  <pageSetup scale="75" orientation="landscape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>
  <dimension ref="A1:F29"/>
  <sheetViews>
    <sheetView view="pageBreakPreview" zoomScale="90" zoomScaleNormal="100" zoomScaleSheetLayoutView="90" workbookViewId="0">
      <selection activeCell="B34" sqref="B34"/>
    </sheetView>
  </sheetViews>
  <sheetFormatPr baseColWidth="10" defaultRowHeight="11.25"/>
  <cols>
    <col min="1" max="1" width="20.7109375" style="8" customWidth="1"/>
    <col min="2" max="2" width="50.7109375" style="8" customWidth="1"/>
    <col min="3" max="5" width="17.7109375" style="9" customWidth="1"/>
    <col min="6" max="6" width="17.7109375" style="8" customWidth="1"/>
    <col min="7" max="16384" width="11.42578125" style="8"/>
  </cols>
  <sheetData>
    <row r="1" spans="1:6" s="32" customFormat="1">
      <c r="A1" s="57" t="s">
        <v>43</v>
      </c>
      <c r="B1" s="57"/>
      <c r="C1" s="33"/>
      <c r="D1" s="33"/>
      <c r="E1" s="33"/>
      <c r="F1" s="7"/>
    </row>
    <row r="2" spans="1:6" s="32" customFormat="1">
      <c r="A2" s="57" t="s">
        <v>0</v>
      </c>
      <c r="B2" s="57"/>
      <c r="C2" s="33"/>
      <c r="D2" s="33"/>
      <c r="E2" s="33"/>
    </row>
    <row r="3" spans="1:6" s="32" customFormat="1">
      <c r="C3" s="33"/>
      <c r="D3" s="33"/>
      <c r="E3" s="33"/>
    </row>
    <row r="4" spans="1:6" s="32" customFormat="1">
      <c r="C4" s="33"/>
      <c r="D4" s="33"/>
      <c r="E4" s="33"/>
    </row>
    <row r="5" spans="1:6" s="32" customFormat="1" ht="11.25" customHeight="1">
      <c r="A5" s="10" t="s">
        <v>125</v>
      </c>
      <c r="B5" s="10"/>
      <c r="C5" s="33"/>
      <c r="D5" s="33"/>
      <c r="E5" s="33"/>
      <c r="F5" s="12" t="s">
        <v>104</v>
      </c>
    </row>
    <row r="6" spans="1:6" s="67" customFormat="1">
      <c r="A6" s="35"/>
      <c r="B6" s="35"/>
      <c r="C6" s="64"/>
      <c r="D6" s="66"/>
      <c r="E6" s="66"/>
    </row>
    <row r="7" spans="1:6" ht="15" customHeight="1">
      <c r="A7" s="14" t="s">
        <v>45</v>
      </c>
      <c r="B7" s="15" t="s">
        <v>46</v>
      </c>
      <c r="C7" s="46" t="s">
        <v>62</v>
      </c>
      <c r="D7" s="46" t="s">
        <v>63</v>
      </c>
      <c r="E7" s="88" t="s">
        <v>103</v>
      </c>
      <c r="F7" s="88" t="s">
        <v>76</v>
      </c>
    </row>
    <row r="8" spans="1:6">
      <c r="A8" s="130">
        <v>3210</v>
      </c>
      <c r="B8" s="130" t="s">
        <v>459</v>
      </c>
      <c r="C8" s="138">
        <v>263341.53000000003</v>
      </c>
      <c r="D8" s="138">
        <v>26385.47</v>
      </c>
      <c r="E8" s="138">
        <v>-236956.06</v>
      </c>
      <c r="F8" s="178">
        <v>0</v>
      </c>
    </row>
    <row r="9" spans="1:6" s="244" customFormat="1">
      <c r="A9" s="130">
        <v>322000001</v>
      </c>
      <c r="B9" s="130" t="s">
        <v>460</v>
      </c>
      <c r="C9" s="138">
        <v>-843705.03</v>
      </c>
      <c r="D9" s="138">
        <v>-843705.03</v>
      </c>
      <c r="E9" s="138">
        <v>0</v>
      </c>
      <c r="F9" s="178">
        <v>0</v>
      </c>
    </row>
    <row r="10" spans="1:6" s="244" customFormat="1">
      <c r="A10" s="130">
        <v>322000002</v>
      </c>
      <c r="B10" s="130" t="s">
        <v>461</v>
      </c>
      <c r="C10" s="138">
        <v>-92949.26</v>
      </c>
      <c r="D10" s="138">
        <v>-92949.26</v>
      </c>
      <c r="E10" s="138">
        <v>0</v>
      </c>
      <c r="F10" s="178">
        <v>0</v>
      </c>
    </row>
    <row r="11" spans="1:6" s="244" customFormat="1">
      <c r="A11" s="130">
        <v>322000003</v>
      </c>
      <c r="B11" s="130" t="s">
        <v>462</v>
      </c>
      <c r="C11" s="138">
        <v>51489.45</v>
      </c>
      <c r="D11" s="138">
        <v>51489.45</v>
      </c>
      <c r="E11" s="138">
        <v>0</v>
      </c>
      <c r="F11" s="178">
        <v>0</v>
      </c>
    </row>
    <row r="12" spans="1:6" s="244" customFormat="1">
      <c r="A12" s="130">
        <v>322000011</v>
      </c>
      <c r="B12" s="130" t="s">
        <v>463</v>
      </c>
      <c r="C12" s="138">
        <v>-91413.11</v>
      </c>
      <c r="D12" s="138">
        <v>-91413.11</v>
      </c>
      <c r="E12" s="138">
        <v>0</v>
      </c>
      <c r="F12" s="178">
        <v>0</v>
      </c>
    </row>
    <row r="13" spans="1:6" s="244" customFormat="1">
      <c r="A13" s="130">
        <v>322000013</v>
      </c>
      <c r="B13" s="130" t="s">
        <v>464</v>
      </c>
      <c r="C13" s="138">
        <v>300205.45</v>
      </c>
      <c r="D13" s="138">
        <v>300205.45</v>
      </c>
      <c r="E13" s="138">
        <v>0</v>
      </c>
      <c r="F13" s="178">
        <v>0</v>
      </c>
    </row>
    <row r="14" spans="1:6" s="244" customFormat="1">
      <c r="A14" s="130">
        <v>322000014</v>
      </c>
      <c r="B14" s="130" t="s">
        <v>465</v>
      </c>
      <c r="C14" s="138">
        <v>-89178.27</v>
      </c>
      <c r="D14" s="138">
        <v>-89178.27</v>
      </c>
      <c r="E14" s="138">
        <v>0</v>
      </c>
      <c r="F14" s="178">
        <v>0</v>
      </c>
    </row>
    <row r="15" spans="1:6" s="244" customFormat="1">
      <c r="A15" s="130">
        <v>322000015</v>
      </c>
      <c r="B15" s="130" t="s">
        <v>466</v>
      </c>
      <c r="C15" s="138">
        <v>0</v>
      </c>
      <c r="D15" s="138">
        <v>-0.89</v>
      </c>
      <c r="E15" s="138">
        <v>-0.89</v>
      </c>
      <c r="F15" s="178">
        <v>0</v>
      </c>
    </row>
    <row r="16" spans="1:6">
      <c r="A16" s="130">
        <v>322000100</v>
      </c>
      <c r="B16" s="130" t="s">
        <v>467</v>
      </c>
      <c r="C16" s="138">
        <v>-61750.31</v>
      </c>
      <c r="D16" s="138">
        <v>-61750.31</v>
      </c>
      <c r="E16" s="138">
        <v>0</v>
      </c>
      <c r="F16" s="178">
        <v>0</v>
      </c>
    </row>
    <row r="17" spans="1:6">
      <c r="A17" s="130">
        <v>322000111</v>
      </c>
      <c r="B17" s="130" t="s">
        <v>468</v>
      </c>
      <c r="C17" s="138">
        <v>-76449.399999999994</v>
      </c>
      <c r="D17" s="138">
        <v>-76449.399999999994</v>
      </c>
      <c r="E17" s="138">
        <v>0</v>
      </c>
      <c r="F17" s="178">
        <v>0</v>
      </c>
    </row>
    <row r="18" spans="1:6">
      <c r="A18" s="130">
        <v>322000112</v>
      </c>
      <c r="B18" s="130" t="s">
        <v>469</v>
      </c>
      <c r="C18" s="138">
        <v>-115989.64</v>
      </c>
      <c r="D18" s="138">
        <v>-115989.64</v>
      </c>
      <c r="E18" s="138">
        <v>0</v>
      </c>
      <c r="F18" s="178">
        <v>0</v>
      </c>
    </row>
    <row r="19" spans="1:6">
      <c r="A19" s="130">
        <v>322000113</v>
      </c>
      <c r="B19" s="130" t="s">
        <v>470</v>
      </c>
      <c r="C19" s="138">
        <v>-197625.22</v>
      </c>
      <c r="D19" s="138">
        <v>-197625.22</v>
      </c>
      <c r="E19" s="138">
        <v>0</v>
      </c>
      <c r="F19" s="178">
        <v>0</v>
      </c>
    </row>
    <row r="20" spans="1:6">
      <c r="A20" s="130">
        <v>322000114</v>
      </c>
      <c r="B20" s="130" t="s">
        <v>470</v>
      </c>
      <c r="C20" s="138">
        <v>-18627.5</v>
      </c>
      <c r="D20" s="138">
        <v>-18627.5</v>
      </c>
      <c r="E20" s="138">
        <v>0</v>
      </c>
      <c r="F20" s="178">
        <v>0</v>
      </c>
    </row>
    <row r="21" spans="1:6">
      <c r="A21" s="130">
        <v>322000115</v>
      </c>
      <c r="B21" s="130" t="s">
        <v>470</v>
      </c>
      <c r="C21" s="138">
        <v>-5026.5</v>
      </c>
      <c r="D21" s="138">
        <v>-5026.5</v>
      </c>
      <c r="E21" s="138">
        <v>0</v>
      </c>
      <c r="F21" s="178">
        <v>0</v>
      </c>
    </row>
    <row r="22" spans="1:6">
      <c r="A22" s="130">
        <v>322000116</v>
      </c>
      <c r="B22" s="130" t="s">
        <v>471</v>
      </c>
      <c r="C22" s="138">
        <v>-308750.52</v>
      </c>
      <c r="D22" s="138">
        <v>-308750.52</v>
      </c>
      <c r="E22" s="138">
        <v>0</v>
      </c>
      <c r="F22" s="178">
        <v>0</v>
      </c>
    </row>
    <row r="23" spans="1:6">
      <c r="A23" s="130">
        <v>322000117</v>
      </c>
      <c r="B23" s="130" t="s">
        <v>472</v>
      </c>
      <c r="C23" s="138">
        <v>-58438.97</v>
      </c>
      <c r="D23" s="138">
        <v>-58438.97</v>
      </c>
      <c r="E23" s="138">
        <v>0</v>
      </c>
      <c r="F23" s="178">
        <v>0</v>
      </c>
    </row>
    <row r="24" spans="1:6">
      <c r="A24" s="130"/>
      <c r="B24" s="130"/>
      <c r="C24" s="138"/>
      <c r="D24" s="138"/>
      <c r="E24" s="138"/>
      <c r="F24" s="178"/>
    </row>
    <row r="25" spans="1:6">
      <c r="A25" s="130"/>
      <c r="B25" s="130"/>
      <c r="C25" s="138"/>
      <c r="D25" s="138"/>
      <c r="E25" s="138"/>
      <c r="F25" s="178"/>
    </row>
    <row r="26" spans="1:6">
      <c r="A26" s="130"/>
      <c r="B26" s="130"/>
      <c r="C26" s="138"/>
      <c r="D26" s="138"/>
      <c r="E26" s="138"/>
      <c r="F26" s="178"/>
    </row>
    <row r="27" spans="1:6">
      <c r="A27" s="130"/>
      <c r="B27" s="130"/>
      <c r="C27" s="138"/>
      <c r="D27" s="138"/>
      <c r="E27" s="138"/>
      <c r="F27" s="178"/>
    </row>
    <row r="28" spans="1:6">
      <c r="A28" s="130"/>
      <c r="B28" s="130"/>
      <c r="C28" s="138"/>
      <c r="D28" s="138"/>
      <c r="E28" s="138"/>
      <c r="F28" s="178"/>
    </row>
    <row r="29" spans="1:6">
      <c r="A29" s="132"/>
      <c r="B29" s="132" t="s">
        <v>216</v>
      </c>
      <c r="C29" s="139">
        <f>SUM(C8:C28)</f>
        <v>-1344867.3</v>
      </c>
      <c r="D29" s="139">
        <f>SUM(D8:D28)</f>
        <v>-1581824.25</v>
      </c>
      <c r="E29" s="139">
        <f>SUM(E8:E28)</f>
        <v>-236956.95</v>
      </c>
      <c r="F29" s="132"/>
    </row>
  </sheetData>
  <protectedRanges>
    <protectedRange sqref="F29" name="Rango1"/>
  </protectedRanges>
  <dataValidations disablePrompts="1" count="6">
    <dataValidation allowBlank="1" showInputMessage="1" showErrorMessage="1" prompt="Procedencia de los recursos que modifican al patrimonio generado: Estatal o Municipal." sqref="F7"/>
    <dataValidation allowBlank="1" showInputMessage="1" showErrorMessage="1" prompt="Variación (aumento o disminución) del patrimonio en el periodo, (diferencia entre saldo final y el saldo inicial)." sqref="E7"/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Corresponde al número de la cuenta de acuerdo al Plan de Cuentas emitido por el CONAC (DOF 23/12/2015)." sqref="A7"/>
    <dataValidation allowBlank="1" showInputMessage="1" showErrorMessage="1" prompt="Saldo al 31 de diciembre del año anterior del ejercio que se presenta." sqref="C7"/>
    <dataValidation allowBlank="1" showInputMessage="1" showErrorMessage="1" prompt="Importe final del periodo que corresponde la información financiera trimestral que se presenta." sqref="D7"/>
  </dataValidations>
  <pageMargins left="0.7" right="0.7" top="0.75" bottom="0.75" header="0.3" footer="0.3"/>
  <pageSetup scale="61"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2"/>
  <sheetViews>
    <sheetView view="pageBreakPreview" topLeftCell="A13" zoomScale="90" zoomScaleNormal="100" zoomScaleSheetLayoutView="90" workbookViewId="0">
      <selection activeCell="A35" sqref="A35"/>
    </sheetView>
  </sheetViews>
  <sheetFormatPr baseColWidth="10" defaultRowHeight="11.25"/>
  <cols>
    <col min="1" max="1" width="20.7109375" style="134" customWidth="1"/>
    <col min="2" max="2" width="50.7109375" style="134" customWidth="1"/>
    <col min="3" max="5" width="17.7109375" style="104" customWidth="1"/>
    <col min="6" max="16384" width="11.42578125" style="8"/>
  </cols>
  <sheetData>
    <row r="1" spans="1:5" s="32" customFormat="1">
      <c r="A1" s="57" t="s">
        <v>43</v>
      </c>
      <c r="B1" s="57"/>
      <c r="C1" s="58"/>
      <c r="D1" s="58"/>
      <c r="E1" s="25"/>
    </row>
    <row r="2" spans="1:5" s="32" customFormat="1">
      <c r="A2" s="57" t="s">
        <v>0</v>
      </c>
      <c r="B2" s="57"/>
      <c r="C2" s="58"/>
      <c r="D2" s="58"/>
      <c r="E2" s="58"/>
    </row>
    <row r="3" spans="1:5" s="32" customFormat="1">
      <c r="C3" s="58"/>
      <c r="D3" s="58"/>
      <c r="E3" s="58"/>
    </row>
    <row r="4" spans="1:5" s="32" customFormat="1">
      <c r="C4" s="58"/>
      <c r="D4" s="58"/>
      <c r="E4" s="58"/>
    </row>
    <row r="5" spans="1:5" s="32" customFormat="1" ht="11.25" customHeight="1">
      <c r="A5" s="52" t="s">
        <v>130</v>
      </c>
      <c r="C5" s="58"/>
      <c r="D5" s="58"/>
      <c r="E5" s="233" t="s">
        <v>105</v>
      </c>
    </row>
    <row r="6" spans="1:5" s="67" customFormat="1">
      <c r="A6" s="22"/>
      <c r="B6" s="22"/>
      <c r="C6" s="89"/>
      <c r="D6" s="90"/>
      <c r="E6" s="90"/>
    </row>
    <row r="7" spans="1:5" ht="15" customHeight="1">
      <c r="A7" s="14" t="s">
        <v>45</v>
      </c>
      <c r="B7" s="15" t="s">
        <v>46</v>
      </c>
      <c r="C7" s="46" t="s">
        <v>62</v>
      </c>
      <c r="D7" s="46" t="s">
        <v>63</v>
      </c>
      <c r="E7" s="46" t="s">
        <v>64</v>
      </c>
    </row>
    <row r="8" spans="1:5">
      <c r="A8" s="145">
        <v>111300004</v>
      </c>
      <c r="B8" s="145" t="s">
        <v>473</v>
      </c>
      <c r="C8" s="138">
        <v>117093.42</v>
      </c>
      <c r="D8" s="138">
        <v>46194.5</v>
      </c>
      <c r="E8" s="138">
        <v>-70898.92</v>
      </c>
    </row>
    <row r="9" spans="1:5">
      <c r="A9" s="145">
        <v>111300005</v>
      </c>
      <c r="B9" s="145" t="s">
        <v>474</v>
      </c>
      <c r="C9" s="138">
        <v>4783.25</v>
      </c>
      <c r="D9" s="138">
        <v>307453.61</v>
      </c>
      <c r="E9" s="138">
        <v>302670.36</v>
      </c>
    </row>
    <row r="10" spans="1:5">
      <c r="A10" s="145"/>
      <c r="B10" s="145"/>
      <c r="C10" s="138"/>
      <c r="D10" s="138"/>
      <c r="E10" s="138"/>
    </row>
    <row r="11" spans="1:5">
      <c r="A11" s="145"/>
      <c r="B11" s="145"/>
      <c r="C11" s="138"/>
      <c r="D11" s="138"/>
      <c r="E11" s="138"/>
    </row>
    <row r="12" spans="1:5">
      <c r="A12" s="145"/>
      <c r="B12" s="145"/>
      <c r="C12" s="138"/>
      <c r="D12" s="138"/>
      <c r="E12" s="138"/>
    </row>
    <row r="13" spans="1:5">
      <c r="A13" s="145"/>
      <c r="B13" s="145"/>
      <c r="C13" s="138"/>
      <c r="D13" s="138"/>
      <c r="E13" s="138"/>
    </row>
    <row r="14" spans="1:5">
      <c r="A14" s="145"/>
      <c r="B14" s="145"/>
      <c r="C14" s="138"/>
      <c r="D14" s="138"/>
      <c r="E14" s="138"/>
    </row>
    <row r="15" spans="1:5">
      <c r="A15" s="145"/>
      <c r="B15" s="145"/>
      <c r="C15" s="138"/>
      <c r="D15" s="138"/>
      <c r="E15" s="138"/>
    </row>
    <row r="16" spans="1:5">
      <c r="A16" s="145"/>
      <c r="B16" s="145"/>
      <c r="C16" s="138"/>
      <c r="D16" s="138"/>
      <c r="E16" s="138"/>
    </row>
    <row r="17" spans="1:5">
      <c r="A17" s="145"/>
      <c r="B17" s="145"/>
      <c r="C17" s="138"/>
      <c r="D17" s="138"/>
      <c r="E17" s="138"/>
    </row>
    <row r="18" spans="1:5">
      <c r="A18" s="145"/>
      <c r="B18" s="145"/>
      <c r="C18" s="138"/>
      <c r="D18" s="138"/>
      <c r="E18" s="138"/>
    </row>
    <row r="19" spans="1:5">
      <c r="A19" s="145"/>
      <c r="B19" s="145"/>
      <c r="C19" s="138"/>
      <c r="D19" s="138"/>
      <c r="E19" s="138"/>
    </row>
    <row r="20" spans="1:5">
      <c r="A20" s="145"/>
      <c r="B20" s="145"/>
      <c r="C20" s="138"/>
      <c r="D20" s="138"/>
      <c r="E20" s="138"/>
    </row>
    <row r="21" spans="1:5">
      <c r="A21" s="145"/>
      <c r="B21" s="145"/>
      <c r="C21" s="138"/>
      <c r="D21" s="138"/>
      <c r="E21" s="138"/>
    </row>
    <row r="22" spans="1:5">
      <c r="A22" s="145"/>
      <c r="B22" s="145"/>
      <c r="C22" s="138"/>
      <c r="D22" s="138"/>
      <c r="E22" s="138"/>
    </row>
    <row r="23" spans="1:5">
      <c r="A23" s="145"/>
      <c r="B23" s="145"/>
      <c r="C23" s="138"/>
      <c r="D23" s="138"/>
      <c r="E23" s="138"/>
    </row>
    <row r="24" spans="1:5">
      <c r="A24" s="145"/>
      <c r="B24" s="145"/>
      <c r="C24" s="138"/>
      <c r="D24" s="138"/>
      <c r="E24" s="138"/>
    </row>
    <row r="25" spans="1:5">
      <c r="A25" s="145"/>
      <c r="B25" s="145"/>
      <c r="C25" s="138"/>
      <c r="D25" s="138"/>
      <c r="E25" s="138"/>
    </row>
    <row r="26" spans="1:5">
      <c r="A26" s="145"/>
      <c r="B26" s="145"/>
      <c r="C26" s="138"/>
      <c r="D26" s="138"/>
      <c r="E26" s="138"/>
    </row>
    <row r="27" spans="1:5">
      <c r="A27" s="145"/>
      <c r="B27" s="145"/>
      <c r="C27" s="138"/>
      <c r="D27" s="138"/>
      <c r="E27" s="138"/>
    </row>
    <row r="28" spans="1:5">
      <c r="A28" s="145"/>
      <c r="B28" s="145"/>
      <c r="C28" s="138"/>
      <c r="D28" s="138"/>
      <c r="E28" s="138"/>
    </row>
    <row r="29" spans="1:5">
      <c r="A29" s="145"/>
      <c r="B29" s="145"/>
      <c r="C29" s="138"/>
      <c r="D29" s="138"/>
      <c r="E29" s="138"/>
    </row>
    <row r="30" spans="1:5">
      <c r="A30" s="131"/>
      <c r="B30" s="131"/>
      <c r="C30" s="174"/>
      <c r="D30" s="174"/>
      <c r="E30" s="174"/>
    </row>
    <row r="31" spans="1:5" s="17" customFormat="1">
      <c r="A31" s="132"/>
      <c r="B31" s="132" t="s">
        <v>391</v>
      </c>
      <c r="C31" s="139">
        <f>SUM(C8:C30)</f>
        <v>121876.67</v>
      </c>
      <c r="D31" s="139">
        <f>SUM(D8:D30)</f>
        <v>353648.11</v>
      </c>
      <c r="E31" s="139">
        <f>SUM(E8:E30)</f>
        <v>231771.44</v>
      </c>
    </row>
    <row r="32" spans="1:5" s="17" customFormat="1">
      <c r="A32" s="169"/>
      <c r="B32" s="169"/>
      <c r="C32" s="175"/>
      <c r="D32" s="175"/>
      <c r="E32" s="175"/>
    </row>
  </sheetData>
  <dataValidations count="5">
    <dataValidation allowBlank="1" showInputMessage="1" showErrorMessage="1" prompt="Diferencia entre el saldo final y el inicial presentados." sqref="E7"/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Corresponde al número de la cuenta de acuerdo al Plan de Cuentas emitido por el CONAC (DOF 23/12/2015)." sqref="A7"/>
    <dataValidation allowBlank="1" showInputMessage="1" showErrorMessage="1" prompt="Saldo al 31 de diciembre del año anterior del ejercio que se presenta." sqref="C7"/>
    <dataValidation allowBlank="1" showInputMessage="1" showErrorMessage="1" prompt="Importe final del periodo que corresponde la información financiera trimestral que se presenta." sqref="D7"/>
  </dataValidations>
  <pageMargins left="0.70866141732283472" right="0.70866141732283472" top="0.74803149606299213" bottom="0.74803149606299213" header="0.31496062992125984" footer="0.31496062992125984"/>
  <pageSetup scale="72" orientation="portrait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>
  <dimension ref="A1:D38"/>
  <sheetViews>
    <sheetView view="pageBreakPreview" topLeftCell="A19" zoomScale="90" zoomScaleNormal="100" zoomScaleSheetLayoutView="90" workbookViewId="0">
      <selection activeCell="A44" sqref="A44"/>
    </sheetView>
  </sheetViews>
  <sheetFormatPr baseColWidth="10" defaultRowHeight="11.25"/>
  <cols>
    <col min="1" max="1" width="20.7109375" style="134" customWidth="1"/>
    <col min="2" max="2" width="50.7109375" style="134" customWidth="1"/>
    <col min="3" max="3" width="17.7109375" style="104" customWidth="1"/>
    <col min="4" max="4" width="17.7109375" style="105" customWidth="1"/>
    <col min="5" max="16384" width="11.42578125" style="8"/>
  </cols>
  <sheetData>
    <row r="1" spans="1:4" s="32" customFormat="1">
      <c r="A1" s="57" t="s">
        <v>43</v>
      </c>
      <c r="B1" s="57"/>
      <c r="C1" s="91"/>
      <c r="D1" s="92"/>
    </row>
    <row r="2" spans="1:4" s="32" customFormat="1">
      <c r="A2" s="57" t="s">
        <v>0</v>
      </c>
      <c r="B2" s="57"/>
      <c r="C2" s="91"/>
      <c r="D2" s="93"/>
    </row>
    <row r="3" spans="1:4" s="32" customFormat="1">
      <c r="A3" s="57"/>
      <c r="B3" s="57"/>
      <c r="C3" s="91"/>
      <c r="D3" s="93"/>
    </row>
    <row r="4" spans="1:4" s="32" customFormat="1">
      <c r="C4" s="91"/>
      <c r="D4" s="93"/>
    </row>
    <row r="5" spans="1:4" s="32" customFormat="1" ht="11.25" customHeight="1">
      <c r="A5" s="360" t="s">
        <v>217</v>
      </c>
      <c r="B5" s="361"/>
      <c r="C5" s="91"/>
      <c r="D5" s="94" t="s">
        <v>106</v>
      </c>
    </row>
    <row r="6" spans="1:4">
      <c r="A6" s="95"/>
      <c r="B6" s="95"/>
      <c r="C6" s="96"/>
      <c r="D6" s="97"/>
    </row>
    <row r="7" spans="1:4" ht="15" customHeight="1">
      <c r="A7" s="14" t="s">
        <v>45</v>
      </c>
      <c r="B7" s="15" t="s">
        <v>46</v>
      </c>
      <c r="C7" s="46" t="s">
        <v>64</v>
      </c>
      <c r="D7" s="40" t="s">
        <v>107</v>
      </c>
    </row>
    <row r="8" spans="1:4">
      <c r="A8" s="98"/>
      <c r="B8" s="99"/>
      <c r="C8" s="100"/>
      <c r="D8" s="101"/>
    </row>
    <row r="9" spans="1:4">
      <c r="A9" s="98"/>
      <c r="B9" s="99"/>
      <c r="C9" s="100"/>
      <c r="D9" s="101"/>
    </row>
    <row r="10" spans="1:4">
      <c r="A10" s="98"/>
      <c r="B10" s="99" t="s">
        <v>395</v>
      </c>
      <c r="C10" s="100"/>
      <c r="D10" s="101"/>
    </row>
    <row r="11" spans="1:4">
      <c r="A11" s="98"/>
      <c r="B11" s="99"/>
      <c r="C11" s="100"/>
      <c r="D11" s="101"/>
    </row>
    <row r="12" spans="1:4">
      <c r="A12" s="98"/>
      <c r="B12" s="99"/>
      <c r="C12" s="100"/>
      <c r="D12" s="101"/>
    </row>
    <row r="13" spans="1:4">
      <c r="A13" s="98"/>
      <c r="B13" s="99"/>
      <c r="C13" s="100"/>
      <c r="D13" s="101"/>
    </row>
    <row r="14" spans="1:4">
      <c r="A14" s="98"/>
      <c r="B14" s="99"/>
      <c r="C14" s="100"/>
      <c r="D14" s="101"/>
    </row>
    <row r="15" spans="1:4">
      <c r="A15" s="98"/>
      <c r="B15" s="99"/>
      <c r="C15" s="100"/>
      <c r="D15" s="101"/>
    </row>
    <row r="16" spans="1:4">
      <c r="A16" s="98"/>
      <c r="B16" s="99"/>
      <c r="C16" s="100"/>
      <c r="D16" s="101"/>
    </row>
    <row r="17" spans="1:4">
      <c r="A17" s="98"/>
      <c r="B17" s="99"/>
      <c r="C17" s="100"/>
      <c r="D17" s="101"/>
    </row>
    <row r="18" spans="1:4">
      <c r="A18" s="98"/>
      <c r="B18" s="98"/>
      <c r="C18" s="100"/>
      <c r="D18" s="101"/>
    </row>
    <row r="19" spans="1:4">
      <c r="A19" s="102"/>
      <c r="B19" s="102" t="s">
        <v>389</v>
      </c>
      <c r="C19" s="103">
        <f>SUM(C8:C18)</f>
        <v>0</v>
      </c>
      <c r="D19" s="176">
        <v>0</v>
      </c>
    </row>
    <row r="22" spans="1:4">
      <c r="A22" s="360" t="s">
        <v>218</v>
      </c>
      <c r="B22" s="361"/>
      <c r="C22" s="91"/>
      <c r="D22" s="94" t="s">
        <v>106</v>
      </c>
    </row>
    <row r="23" spans="1:4">
      <c r="A23" s="95"/>
      <c r="B23" s="95"/>
      <c r="C23" s="96"/>
      <c r="D23" s="97"/>
    </row>
    <row r="24" spans="1:4">
      <c r="A24" s="14" t="s">
        <v>45</v>
      </c>
      <c r="B24" s="15" t="s">
        <v>46</v>
      </c>
      <c r="C24" s="46" t="s">
        <v>64</v>
      </c>
      <c r="D24" s="40" t="s">
        <v>107</v>
      </c>
    </row>
    <row r="25" spans="1:4">
      <c r="A25" s="98"/>
      <c r="B25" s="99"/>
      <c r="C25" s="100"/>
      <c r="D25" s="101"/>
    </row>
    <row r="26" spans="1:4">
      <c r="A26" s="98"/>
      <c r="B26" s="99"/>
      <c r="C26" s="100"/>
      <c r="D26" s="101"/>
    </row>
    <row r="27" spans="1:4">
      <c r="A27" s="98"/>
      <c r="B27" s="99" t="s">
        <v>395</v>
      </c>
      <c r="C27" s="100"/>
      <c r="D27" s="101"/>
    </row>
    <row r="28" spans="1:4">
      <c r="A28" s="98"/>
      <c r="B28" s="99"/>
      <c r="C28" s="100"/>
      <c r="D28" s="101"/>
    </row>
    <row r="29" spans="1:4">
      <c r="A29" s="98"/>
      <c r="B29" s="99"/>
      <c r="C29" s="100"/>
      <c r="D29" s="101"/>
    </row>
    <row r="30" spans="1:4">
      <c r="A30" s="98"/>
      <c r="B30" s="99"/>
      <c r="C30" s="100"/>
      <c r="D30" s="101"/>
    </row>
    <row r="31" spans="1:4">
      <c r="A31" s="98"/>
      <c r="B31" s="99"/>
      <c r="C31" s="100"/>
      <c r="D31" s="101"/>
    </row>
    <row r="32" spans="1:4">
      <c r="A32" s="98"/>
      <c r="B32" s="99"/>
      <c r="C32" s="100"/>
      <c r="D32" s="101"/>
    </row>
    <row r="33" spans="1:4">
      <c r="A33" s="98"/>
      <c r="B33" s="99"/>
      <c r="C33" s="100"/>
      <c r="D33" s="101"/>
    </row>
    <row r="34" spans="1:4">
      <c r="A34" s="98"/>
      <c r="B34" s="99"/>
      <c r="C34" s="100"/>
      <c r="D34" s="101"/>
    </row>
    <row r="35" spans="1:4">
      <c r="A35" s="98"/>
      <c r="B35" s="99"/>
      <c r="C35" s="100"/>
      <c r="D35" s="101"/>
    </row>
    <row r="36" spans="1:4">
      <c r="A36" s="98"/>
      <c r="B36" s="99"/>
      <c r="C36" s="100"/>
      <c r="D36" s="101"/>
    </row>
    <row r="37" spans="1:4">
      <c r="A37" s="98"/>
      <c r="B37" s="98"/>
      <c r="C37" s="100"/>
      <c r="D37" s="101"/>
    </row>
    <row r="38" spans="1:4">
      <c r="A38" s="102"/>
      <c r="B38" s="102" t="s">
        <v>392</v>
      </c>
      <c r="C38" s="103">
        <f>SUM(C25:C37)</f>
        <v>0</v>
      </c>
      <c r="D38" s="176">
        <v>0</v>
      </c>
    </row>
  </sheetData>
  <mergeCells count="2">
    <mergeCell ref="A5:B5"/>
    <mergeCell ref="A22:B22"/>
  </mergeCells>
  <dataValidations count="5">
    <dataValidation allowBlank="1" showInputMessage="1" showErrorMessage="1" prompt="Detallar el porcentaje de estas adquisiciones que fueron realizadas mediante subsidios de capital del sector central (subsidiados por la federación, estado o municipio)." sqref="D24 D7"/>
    <dataValidation allowBlank="1" showInputMessage="1" showErrorMessage="1" prompt="Importe (saldo final) de las adquisiciones de bienes muebles e inmuebles efectuadas en el periodo al que corresponde la cuenta pública presentada." sqref="C24"/>
    <dataValidation allowBlank="1" showInputMessage="1" showErrorMessage="1" prompt="Corresponde al nombre o descripción de la cuenta de acuerdo al Plan de Cuentas emitido por el CONAC." sqref="B24 B7"/>
    <dataValidation allowBlank="1" showInputMessage="1" showErrorMessage="1" prompt="Corresponde al número de la cuenta de acuerdo al Plan de Cuentas emitido por el CONAC (DOF 23/12/2015)." sqref="A24 A7"/>
    <dataValidation allowBlank="1" showInputMessage="1" showErrorMessage="1" prompt="Importe (saldo final) de las adquisiciones de bienes muebles e inmuebles efectuadas en el periodo que se presenta." sqref="C7"/>
  </dataValidations>
  <pageMargins left="0.7" right="0.7" top="0.75" bottom="0.75" header="0.3" footer="0.3"/>
  <pageSetup scale="84" orientation="portrait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>
  <dimension ref="A1:D43"/>
  <sheetViews>
    <sheetView view="pageBreakPreview" zoomScale="90" zoomScaleNormal="100" zoomScaleSheetLayoutView="90" workbookViewId="0">
      <pane ySplit="8" topLeftCell="A39" activePane="bottomLeft" state="frozen"/>
      <selection pane="bottomLeft" activeCell="B49" sqref="B49"/>
    </sheetView>
  </sheetViews>
  <sheetFormatPr baseColWidth="10" defaultRowHeight="11.25"/>
  <cols>
    <col min="1" max="1" width="11.7109375" style="134" customWidth="1"/>
    <col min="2" max="2" width="68" style="134" customWidth="1"/>
    <col min="3" max="3" width="17.7109375" style="104" customWidth="1"/>
    <col min="4" max="4" width="17.7109375" style="238" customWidth="1"/>
    <col min="5" max="16384" width="11.42578125" style="238"/>
  </cols>
  <sheetData>
    <row r="1" spans="1:4" s="32" customFormat="1">
      <c r="A1" s="57" t="s">
        <v>43</v>
      </c>
      <c r="B1" s="57"/>
      <c r="C1" s="91"/>
    </row>
    <row r="2" spans="1:4" s="32" customFormat="1">
      <c r="A2" s="57" t="s">
        <v>0</v>
      </c>
      <c r="B2" s="57"/>
      <c r="C2" s="91"/>
    </row>
    <row r="3" spans="1:4" s="32" customFormat="1">
      <c r="A3" s="57"/>
      <c r="B3" s="57"/>
      <c r="C3" s="91"/>
    </row>
    <row r="4" spans="1:4" s="32" customFormat="1">
      <c r="A4" s="57"/>
      <c r="B4" s="57"/>
      <c r="C4" s="91"/>
    </row>
    <row r="5" spans="1:4" s="32" customFormat="1">
      <c r="C5" s="91"/>
    </row>
    <row r="6" spans="1:4" s="32" customFormat="1" ht="11.25" customHeight="1">
      <c r="A6" s="360" t="s">
        <v>211</v>
      </c>
      <c r="B6" s="361"/>
      <c r="C6" s="91"/>
      <c r="D6" s="246" t="s">
        <v>188</v>
      </c>
    </row>
    <row r="7" spans="1:4">
      <c r="A7" s="95"/>
      <c r="B7" s="95"/>
      <c r="C7" s="96"/>
    </row>
    <row r="8" spans="1:4" ht="15" customHeight="1">
      <c r="A8" s="14" t="s">
        <v>45</v>
      </c>
      <c r="B8" s="189" t="s">
        <v>46</v>
      </c>
      <c r="C8" s="349" t="s">
        <v>62</v>
      </c>
      <c r="D8" s="349" t="s">
        <v>63</v>
      </c>
    </row>
    <row r="9" spans="1:4">
      <c r="A9" s="271">
        <v>5500</v>
      </c>
      <c r="B9" s="272" t="s">
        <v>226</v>
      </c>
      <c r="C9" s="350"/>
      <c r="D9" s="39"/>
    </row>
    <row r="10" spans="1:4" s="244" customFormat="1">
      <c r="A10" s="275">
        <v>5510</v>
      </c>
      <c r="B10" s="276" t="s">
        <v>152</v>
      </c>
      <c r="C10" s="273">
        <v>0</v>
      </c>
      <c r="D10" s="274">
        <v>120614.91</v>
      </c>
    </row>
    <row r="11" spans="1:4" s="244" customFormat="1">
      <c r="A11" s="275">
        <v>5511</v>
      </c>
      <c r="B11" s="276" t="s">
        <v>227</v>
      </c>
      <c r="C11" s="273"/>
      <c r="D11" s="274"/>
    </row>
    <row r="12" spans="1:4" s="244" customFormat="1">
      <c r="A12" s="275">
        <v>5512</v>
      </c>
      <c r="B12" s="276" t="s">
        <v>228</v>
      </c>
      <c r="C12" s="273"/>
      <c r="D12" s="274"/>
    </row>
    <row r="13" spans="1:4" s="244" customFormat="1">
      <c r="A13" s="275">
        <v>5513</v>
      </c>
      <c r="B13" s="276" t="s">
        <v>229</v>
      </c>
      <c r="C13" s="273"/>
      <c r="D13" s="274"/>
    </row>
    <row r="14" spans="1:4" s="244" customFormat="1">
      <c r="A14" s="275">
        <v>5514</v>
      </c>
      <c r="B14" s="276" t="s">
        <v>230</v>
      </c>
      <c r="C14" s="273"/>
      <c r="D14" s="274"/>
    </row>
    <row r="15" spans="1:4" s="244" customFormat="1">
      <c r="A15" s="275">
        <v>5515</v>
      </c>
      <c r="B15" s="276" t="s">
        <v>231</v>
      </c>
      <c r="C15" s="273"/>
      <c r="D15" s="274"/>
    </row>
    <row r="16" spans="1:4" s="244" customFormat="1">
      <c r="A16" s="275">
        <v>5516</v>
      </c>
      <c r="B16" s="276" t="s">
        <v>232</v>
      </c>
      <c r="C16" s="273"/>
      <c r="D16" s="274"/>
    </row>
    <row r="17" spans="1:4" s="244" customFormat="1">
      <c r="A17" s="275">
        <v>5517</v>
      </c>
      <c r="B17" s="276" t="s">
        <v>233</v>
      </c>
      <c r="C17" s="273"/>
      <c r="D17" s="274"/>
    </row>
    <row r="18" spans="1:4" s="244" customFormat="1">
      <c r="A18" s="275">
        <v>5518</v>
      </c>
      <c r="B18" s="276" t="s">
        <v>234</v>
      </c>
      <c r="C18" s="273"/>
      <c r="D18" s="274"/>
    </row>
    <row r="19" spans="1:4" s="244" customFormat="1">
      <c r="A19" s="275">
        <v>5520</v>
      </c>
      <c r="B19" s="276" t="s">
        <v>153</v>
      </c>
      <c r="C19" s="273"/>
      <c r="D19" s="274"/>
    </row>
    <row r="20" spans="1:4" s="244" customFormat="1">
      <c r="A20" s="275">
        <v>5521</v>
      </c>
      <c r="B20" s="276" t="s">
        <v>235</v>
      </c>
      <c r="C20" s="273"/>
      <c r="D20" s="274"/>
    </row>
    <row r="21" spans="1:4" s="244" customFormat="1">
      <c r="A21" s="275">
        <v>5522</v>
      </c>
      <c r="B21" s="276" t="s">
        <v>236</v>
      </c>
      <c r="C21" s="273"/>
      <c r="D21" s="274"/>
    </row>
    <row r="22" spans="1:4" s="244" customFormat="1">
      <c r="A22" s="275">
        <v>5530</v>
      </c>
      <c r="B22" s="276" t="s">
        <v>154</v>
      </c>
      <c r="C22" s="273"/>
      <c r="D22" s="274"/>
    </row>
    <row r="23" spans="1:4" s="244" customFormat="1">
      <c r="A23" s="275">
        <v>5531</v>
      </c>
      <c r="B23" s="276" t="s">
        <v>237</v>
      </c>
      <c r="C23" s="273"/>
      <c r="D23" s="274"/>
    </row>
    <row r="24" spans="1:4" s="244" customFormat="1">
      <c r="A24" s="275">
        <v>5532</v>
      </c>
      <c r="B24" s="276" t="s">
        <v>238</v>
      </c>
      <c r="C24" s="273"/>
      <c r="D24" s="274"/>
    </row>
    <row r="25" spans="1:4" s="244" customFormat="1">
      <c r="A25" s="275">
        <v>5533</v>
      </c>
      <c r="B25" s="276" t="s">
        <v>239</v>
      </c>
      <c r="C25" s="273"/>
      <c r="D25" s="274"/>
    </row>
    <row r="26" spans="1:4" s="244" customFormat="1">
      <c r="A26" s="275">
        <v>5534</v>
      </c>
      <c r="B26" s="276" t="s">
        <v>240</v>
      </c>
      <c r="C26" s="273"/>
      <c r="D26" s="274"/>
    </row>
    <row r="27" spans="1:4" s="244" customFormat="1">
      <c r="A27" s="275">
        <v>5535</v>
      </c>
      <c r="B27" s="276" t="s">
        <v>241</v>
      </c>
      <c r="C27" s="273"/>
      <c r="D27" s="274"/>
    </row>
    <row r="28" spans="1:4" s="244" customFormat="1">
      <c r="A28" s="275">
        <v>5540</v>
      </c>
      <c r="B28" s="276" t="s">
        <v>155</v>
      </c>
      <c r="C28" s="273"/>
      <c r="D28" s="274"/>
    </row>
    <row r="29" spans="1:4" s="244" customFormat="1">
      <c r="A29" s="275">
        <v>5541</v>
      </c>
      <c r="B29" s="276" t="s">
        <v>155</v>
      </c>
      <c r="C29" s="273"/>
      <c r="D29" s="274"/>
    </row>
    <row r="30" spans="1:4" s="244" customFormat="1">
      <c r="A30" s="275">
        <v>5550</v>
      </c>
      <c r="B30" s="277" t="s">
        <v>156</v>
      </c>
      <c r="C30" s="273"/>
      <c r="D30" s="274"/>
    </row>
    <row r="31" spans="1:4" s="244" customFormat="1">
      <c r="A31" s="275">
        <v>5551</v>
      </c>
      <c r="B31" s="277" t="s">
        <v>156</v>
      </c>
      <c r="C31" s="273"/>
      <c r="D31" s="274"/>
    </row>
    <row r="32" spans="1:4" s="244" customFormat="1">
      <c r="A32" s="275">
        <v>5590</v>
      </c>
      <c r="B32" s="277" t="s">
        <v>178</v>
      </c>
      <c r="C32" s="273"/>
      <c r="D32" s="274"/>
    </row>
    <row r="33" spans="1:4" s="244" customFormat="1">
      <c r="A33" s="275">
        <v>5591</v>
      </c>
      <c r="B33" s="277" t="s">
        <v>242</v>
      </c>
      <c r="C33" s="273"/>
      <c r="D33" s="274"/>
    </row>
    <row r="34" spans="1:4" s="244" customFormat="1">
      <c r="A34" s="275">
        <v>5592</v>
      </c>
      <c r="B34" s="277" t="s">
        <v>243</v>
      </c>
      <c r="C34" s="273"/>
      <c r="D34" s="274"/>
    </row>
    <row r="35" spans="1:4" s="244" customFormat="1">
      <c r="A35" s="275">
        <v>5593</v>
      </c>
      <c r="B35" s="277" t="s">
        <v>244</v>
      </c>
      <c r="C35" s="273"/>
      <c r="D35" s="274"/>
    </row>
    <row r="36" spans="1:4" s="244" customFormat="1">
      <c r="A36" s="275">
        <v>5594</v>
      </c>
      <c r="B36" s="277" t="s">
        <v>245</v>
      </c>
      <c r="C36" s="273"/>
      <c r="D36" s="274"/>
    </row>
    <row r="37" spans="1:4" s="244" customFormat="1">
      <c r="A37" s="275">
        <v>5595</v>
      </c>
      <c r="B37" s="277" t="s">
        <v>246</v>
      </c>
      <c r="C37" s="273"/>
      <c r="D37" s="274"/>
    </row>
    <row r="38" spans="1:4" s="244" customFormat="1">
      <c r="A38" s="275">
        <v>5596</v>
      </c>
      <c r="B38" s="277" t="s">
        <v>247</v>
      </c>
      <c r="C38" s="273"/>
      <c r="D38" s="274"/>
    </row>
    <row r="39" spans="1:4" s="244" customFormat="1">
      <c r="A39" s="275">
        <v>5597</v>
      </c>
      <c r="B39" s="277" t="s">
        <v>248</v>
      </c>
      <c r="C39" s="273"/>
      <c r="D39" s="274"/>
    </row>
    <row r="40" spans="1:4" s="244" customFormat="1">
      <c r="A40" s="275">
        <v>5599</v>
      </c>
      <c r="B40" s="277" t="s">
        <v>249</v>
      </c>
      <c r="C40" s="273"/>
      <c r="D40" s="274"/>
    </row>
    <row r="41" spans="1:4" s="244" customFormat="1">
      <c r="A41" s="271">
        <v>5600</v>
      </c>
      <c r="B41" s="278" t="s">
        <v>250</v>
      </c>
      <c r="C41" s="273"/>
      <c r="D41" s="274"/>
    </row>
    <row r="42" spans="1:4" s="244" customFormat="1">
      <c r="A42" s="275">
        <v>5610</v>
      </c>
      <c r="B42" s="277" t="s">
        <v>251</v>
      </c>
      <c r="C42" s="273"/>
      <c r="D42" s="274"/>
    </row>
    <row r="43" spans="1:4" s="244" customFormat="1">
      <c r="A43" s="279">
        <v>5611</v>
      </c>
      <c r="B43" s="280" t="s">
        <v>252</v>
      </c>
      <c r="C43" s="281"/>
      <c r="D43" s="282"/>
    </row>
  </sheetData>
  <mergeCells count="1">
    <mergeCell ref="A6:B6"/>
  </mergeCells>
  <dataValidations count="4">
    <dataValidation allowBlank="1" showInputMessage="1" showErrorMessage="1" prompt="Corresponde al nombre o descripción de la cuenta de acuerdo al Plan de Cuentas emitido por el CONAC." sqref="B8"/>
    <dataValidation allowBlank="1" showInputMessage="1" showErrorMessage="1" prompt="Saldo al 31 de diciembre del año anterior del ejercio que se presenta." sqref="C8"/>
    <dataValidation allowBlank="1" showInputMessage="1" showErrorMessage="1" prompt="Corresponde al número de la cuenta de acuerdo al Plan de Cuentas emitido por el CONAC (DOF 23/12/2015)." sqref="A8"/>
    <dataValidation allowBlank="1" showInputMessage="1" showErrorMessage="1" prompt="Importe final del periodo que corresponde la información financiera trimestral que se presenta." sqref="D8"/>
  </dataValidations>
  <pageMargins left="0.7" right="0.7" top="0.75" bottom="0.75" header="0.3" footer="0.3"/>
  <pageSetup scale="78" orientation="portrait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>
  <sheetPr>
    <tabColor rgb="FFFF0000"/>
  </sheetPr>
  <dimension ref="A1:D28"/>
  <sheetViews>
    <sheetView view="pageBreakPreview" zoomScale="90" zoomScaleNormal="100" zoomScaleSheetLayoutView="90" workbookViewId="0">
      <selection activeCell="C12" sqref="C12"/>
    </sheetView>
  </sheetViews>
  <sheetFormatPr baseColWidth="10" defaultRowHeight="11.25"/>
  <cols>
    <col min="1" max="1" width="20.7109375" style="181" customWidth="1"/>
    <col min="2" max="2" width="50.7109375" style="181" customWidth="1"/>
    <col min="3" max="3" width="17.7109375" style="181" customWidth="1"/>
    <col min="4" max="4" width="11.5703125" style="181" bestFit="1" customWidth="1"/>
    <col min="5" max="16384" width="11.42578125" style="181"/>
  </cols>
  <sheetData>
    <row r="1" spans="1:4">
      <c r="A1" s="57" t="s">
        <v>43</v>
      </c>
    </row>
    <row r="2" spans="1:4">
      <c r="A2" s="57"/>
    </row>
    <row r="3" spans="1:4" s="226" customFormat="1">
      <c r="A3" s="57"/>
    </row>
    <row r="4" spans="1:4">
      <c r="A4" s="57"/>
    </row>
    <row r="5" spans="1:4" ht="11.25" customHeight="1">
      <c r="A5" s="230" t="s">
        <v>170</v>
      </c>
      <c r="B5" s="231"/>
      <c r="C5" s="227" t="s">
        <v>186</v>
      </c>
    </row>
    <row r="6" spans="1:4">
      <c r="A6" s="235"/>
      <c r="B6" s="235"/>
      <c r="C6" s="236"/>
    </row>
    <row r="7" spans="1:4" ht="15" customHeight="1">
      <c r="A7" s="14" t="s">
        <v>45</v>
      </c>
      <c r="B7" s="232" t="s">
        <v>46</v>
      </c>
      <c r="C7" s="189" t="s">
        <v>49</v>
      </c>
    </row>
    <row r="8" spans="1:4">
      <c r="A8" s="207">
        <v>900001</v>
      </c>
      <c r="B8" s="190" t="s">
        <v>158</v>
      </c>
      <c r="C8" s="194">
        <v>1250817.92</v>
      </c>
    </row>
    <row r="9" spans="1:4">
      <c r="A9" s="207">
        <v>900002</v>
      </c>
      <c r="B9" s="191" t="s">
        <v>159</v>
      </c>
      <c r="C9" s="194">
        <f>SUM(C10:C14)</f>
        <v>0</v>
      </c>
      <c r="D9" s="9"/>
    </row>
    <row r="10" spans="1:4">
      <c r="A10" s="205">
        <v>4320</v>
      </c>
      <c r="B10" s="192" t="s">
        <v>160</v>
      </c>
      <c r="C10" s="195"/>
    </row>
    <row r="11" spans="1:4" ht="22.5">
      <c r="A11" s="205">
        <v>4330</v>
      </c>
      <c r="B11" s="192" t="s">
        <v>161</v>
      </c>
      <c r="C11" s="195"/>
    </row>
    <row r="12" spans="1:4">
      <c r="A12" s="205">
        <v>4340</v>
      </c>
      <c r="B12" s="192" t="s">
        <v>162</v>
      </c>
      <c r="C12" s="195"/>
    </row>
    <row r="13" spans="1:4">
      <c r="A13" s="205">
        <v>4399</v>
      </c>
      <c r="B13" s="192" t="s">
        <v>163</v>
      </c>
      <c r="C13" s="195"/>
    </row>
    <row r="14" spans="1:4">
      <c r="A14" s="206">
        <v>4400</v>
      </c>
      <c r="B14" s="192" t="s">
        <v>164</v>
      </c>
      <c r="C14" s="195"/>
    </row>
    <row r="15" spans="1:4">
      <c r="A15" s="207">
        <v>900003</v>
      </c>
      <c r="B15" s="191" t="s">
        <v>165</v>
      </c>
      <c r="C15" s="194">
        <f>SUM(C16:C19)</f>
        <v>0</v>
      </c>
    </row>
    <row r="16" spans="1:4">
      <c r="A16" s="210">
        <v>52</v>
      </c>
      <c r="B16" s="192" t="s">
        <v>166</v>
      </c>
      <c r="C16" s="195"/>
    </row>
    <row r="17" spans="1:3">
      <c r="A17" s="210">
        <v>62</v>
      </c>
      <c r="B17" s="192" t="s">
        <v>167</v>
      </c>
      <c r="C17" s="195"/>
    </row>
    <row r="18" spans="1:3">
      <c r="A18" s="213" t="s">
        <v>181</v>
      </c>
      <c r="B18" s="192" t="s">
        <v>168</v>
      </c>
      <c r="C18" s="195"/>
    </row>
    <row r="19" spans="1:3">
      <c r="A19" s="206">
        <v>4500</v>
      </c>
      <c r="B19" s="193" t="s">
        <v>176</v>
      </c>
      <c r="C19" s="195"/>
    </row>
    <row r="20" spans="1:3">
      <c r="A20" s="208">
        <v>900004</v>
      </c>
      <c r="B20" s="196" t="s">
        <v>169</v>
      </c>
      <c r="C20" s="197">
        <f>+C8+C9-C15</f>
        <v>1250817.92</v>
      </c>
    </row>
    <row r="28" spans="1:3">
      <c r="C28" s="244"/>
    </row>
  </sheetData>
  <dataValidations count="3"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Corresponde al número de la cuenta de acuerdo al Plan de Cuentas emitido por el CONAC (DOF 23/12/2015). y Clasificador por Rubros de Ingreso. (DOF-2-ene-13)." sqref="A7"/>
    <dataValidation allowBlank="1" showInputMessage="1" showErrorMessage="1" prompt="Saldo final de la Información Financiera Trimestral que se presenta (trimestral: 1er, 2do, 3ro. o 4to.)." sqref="C7"/>
  </dataValidations>
  <pageMargins left="0.7" right="0.7" top="0.75" bottom="0.75" header="0.3" footer="0.3"/>
  <pageSetup orientation="portrait" r:id="rId1"/>
  <ignoredErrors>
    <ignoredError sqref="A18" numberStoredAsText="1"/>
  </ignoredErrors>
  <drawing r:id="rId2"/>
</worksheet>
</file>

<file path=xl/worksheets/sheet27.xml><?xml version="1.0" encoding="utf-8"?>
<worksheet xmlns="http://schemas.openxmlformats.org/spreadsheetml/2006/main" xmlns:r="http://schemas.openxmlformats.org/officeDocument/2006/relationships">
  <sheetPr>
    <tabColor rgb="FFFF0000"/>
  </sheetPr>
  <dimension ref="A1:C35"/>
  <sheetViews>
    <sheetView view="pageBreakPreview" zoomScale="90" zoomScaleNormal="100" zoomScaleSheetLayoutView="90" workbookViewId="0">
      <selection activeCell="C28" sqref="C28"/>
    </sheetView>
  </sheetViews>
  <sheetFormatPr baseColWidth="10" defaultRowHeight="11.25"/>
  <cols>
    <col min="1" max="1" width="20.7109375" style="181" customWidth="1"/>
    <col min="2" max="2" width="50.7109375" style="181" customWidth="1"/>
    <col min="3" max="3" width="17.7109375" style="9" customWidth="1"/>
    <col min="4" max="16384" width="11.42578125" style="181"/>
  </cols>
  <sheetData>
    <row r="1" spans="1:3">
      <c r="A1" s="57" t="s">
        <v>43</v>
      </c>
    </row>
    <row r="2" spans="1:3">
      <c r="A2" s="57"/>
    </row>
    <row r="3" spans="1:3" s="226" customFormat="1">
      <c r="A3" s="57"/>
      <c r="C3" s="9"/>
    </row>
    <row r="4" spans="1:3">
      <c r="A4" s="57"/>
    </row>
    <row r="5" spans="1:3" ht="11.25" customHeight="1">
      <c r="A5" s="230" t="s">
        <v>171</v>
      </c>
      <c r="B5" s="231"/>
      <c r="C5" s="234" t="s">
        <v>187</v>
      </c>
    </row>
    <row r="6" spans="1:3" ht="11.25" customHeight="1">
      <c r="A6" s="235"/>
      <c r="B6" s="236"/>
      <c r="C6" s="237"/>
    </row>
    <row r="7" spans="1:3" ht="15" customHeight="1">
      <c r="A7" s="14" t="s">
        <v>45</v>
      </c>
      <c r="B7" s="232" t="s">
        <v>46</v>
      </c>
      <c r="C7" s="189" t="s">
        <v>49</v>
      </c>
    </row>
    <row r="8" spans="1:3">
      <c r="A8" s="211">
        <v>900001</v>
      </c>
      <c r="B8" s="199" t="s">
        <v>135</v>
      </c>
      <c r="C8" s="202">
        <f>+'EA-03 '!C55</f>
        <v>1072395.2200000002</v>
      </c>
    </row>
    <row r="9" spans="1:3">
      <c r="A9" s="211">
        <v>900002</v>
      </c>
      <c r="B9" s="199" t="s">
        <v>136</v>
      </c>
      <c r="C9" s="202">
        <f>SUM(C10:C26)</f>
        <v>0</v>
      </c>
    </row>
    <row r="10" spans="1:3">
      <c r="A10" s="205">
        <v>5100</v>
      </c>
      <c r="B10" s="200" t="s">
        <v>137</v>
      </c>
      <c r="C10" s="198"/>
    </row>
    <row r="11" spans="1:3">
      <c r="A11" s="205">
        <v>5200</v>
      </c>
      <c r="B11" s="200" t="s">
        <v>138</v>
      </c>
      <c r="C11" s="198"/>
    </row>
    <row r="12" spans="1:3">
      <c r="A12" s="205">
        <v>5300</v>
      </c>
      <c r="B12" s="200" t="s">
        <v>139</v>
      </c>
      <c r="C12" s="198"/>
    </row>
    <row r="13" spans="1:3">
      <c r="A13" s="205">
        <v>5400</v>
      </c>
      <c r="B13" s="200" t="s">
        <v>140</v>
      </c>
      <c r="C13" s="198"/>
    </row>
    <row r="14" spans="1:3">
      <c r="A14" s="205">
        <v>5500</v>
      </c>
      <c r="B14" s="200" t="s">
        <v>141</v>
      </c>
      <c r="C14" s="198"/>
    </row>
    <row r="15" spans="1:3">
      <c r="A15" s="205">
        <v>5600</v>
      </c>
      <c r="B15" s="200" t="s">
        <v>142</v>
      </c>
      <c r="C15" s="198"/>
    </row>
    <row r="16" spans="1:3">
      <c r="A16" s="205">
        <v>5700</v>
      </c>
      <c r="B16" s="200" t="s">
        <v>143</v>
      </c>
      <c r="C16" s="198"/>
    </row>
    <row r="17" spans="1:3">
      <c r="A17" s="205" t="s">
        <v>185</v>
      </c>
      <c r="B17" s="200" t="s">
        <v>144</v>
      </c>
      <c r="C17" s="198"/>
    </row>
    <row r="18" spans="1:3">
      <c r="A18" s="205">
        <v>5900</v>
      </c>
      <c r="B18" s="200" t="s">
        <v>145</v>
      </c>
      <c r="C18" s="198"/>
    </row>
    <row r="19" spans="1:3">
      <c r="A19" s="210">
        <v>6200</v>
      </c>
      <c r="B19" s="200" t="s">
        <v>146</v>
      </c>
      <c r="C19" s="198"/>
    </row>
    <row r="20" spans="1:3">
      <c r="A20" s="210">
        <v>7200</v>
      </c>
      <c r="B20" s="200" t="s">
        <v>147</v>
      </c>
      <c r="C20" s="198"/>
    </row>
    <row r="21" spans="1:3">
      <c r="A21" s="210">
        <v>7300</v>
      </c>
      <c r="B21" s="200" t="s">
        <v>148</v>
      </c>
      <c r="C21" s="198"/>
    </row>
    <row r="22" spans="1:3">
      <c r="A22" s="210">
        <v>7500</v>
      </c>
      <c r="B22" s="200" t="s">
        <v>149</v>
      </c>
      <c r="C22" s="198"/>
    </row>
    <row r="23" spans="1:3">
      <c r="A23" s="210">
        <v>7900</v>
      </c>
      <c r="B23" s="200" t="s">
        <v>150</v>
      </c>
      <c r="C23" s="198"/>
    </row>
    <row r="24" spans="1:3">
      <c r="A24" s="210">
        <v>9100</v>
      </c>
      <c r="B24" s="200" t="s">
        <v>175</v>
      </c>
      <c r="C24" s="198"/>
    </row>
    <row r="25" spans="1:3">
      <c r="A25" s="210">
        <v>9900</v>
      </c>
      <c r="B25" s="200" t="s">
        <v>151</v>
      </c>
      <c r="C25" s="198"/>
    </row>
    <row r="26" spans="1:3">
      <c r="A26" s="210">
        <v>7400</v>
      </c>
      <c r="B26" s="201" t="s">
        <v>177</v>
      </c>
      <c r="C26" s="198"/>
    </row>
    <row r="27" spans="1:3">
      <c r="A27" s="211">
        <v>900003</v>
      </c>
      <c r="B27" s="199" t="s">
        <v>180</v>
      </c>
      <c r="C27" s="202">
        <f>SUM(C28:C34)</f>
        <v>0</v>
      </c>
    </row>
    <row r="28" spans="1:3" ht="22.5">
      <c r="A28" s="205">
        <v>5510</v>
      </c>
      <c r="B28" s="200" t="s">
        <v>152</v>
      </c>
      <c r="C28" s="198"/>
    </row>
    <row r="29" spans="1:3">
      <c r="A29" s="205">
        <v>5520</v>
      </c>
      <c r="B29" s="200" t="s">
        <v>153</v>
      </c>
      <c r="C29" s="198"/>
    </row>
    <row r="30" spans="1:3">
      <c r="A30" s="205">
        <v>5530</v>
      </c>
      <c r="B30" s="200" t="s">
        <v>154</v>
      </c>
      <c r="C30" s="198"/>
    </row>
    <row r="31" spans="1:3" ht="22.5">
      <c r="A31" s="205">
        <v>5540</v>
      </c>
      <c r="B31" s="200" t="s">
        <v>155</v>
      </c>
      <c r="C31" s="198"/>
    </row>
    <row r="32" spans="1:3">
      <c r="A32" s="205">
        <v>5550</v>
      </c>
      <c r="B32" s="200" t="s">
        <v>156</v>
      </c>
      <c r="C32" s="198"/>
    </row>
    <row r="33" spans="1:3">
      <c r="A33" s="205">
        <v>5590</v>
      </c>
      <c r="B33" s="200" t="s">
        <v>178</v>
      </c>
      <c r="C33" s="198"/>
    </row>
    <row r="34" spans="1:3">
      <c r="A34" s="205">
        <v>5600</v>
      </c>
      <c r="B34" s="201" t="s">
        <v>179</v>
      </c>
      <c r="C34" s="198"/>
    </row>
    <row r="35" spans="1:3">
      <c r="A35" s="212">
        <v>900004</v>
      </c>
      <c r="B35" s="203" t="s">
        <v>157</v>
      </c>
      <c r="C35" s="204">
        <f>+C8-C9+C27</f>
        <v>1072395.2200000002</v>
      </c>
    </row>
  </sheetData>
  <dataValidations count="3"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Corresponde al número de la cuenta de acuerdo al Plan de Cuentas emitido por el CONAC (DOF 23/12/2015). y Clasificador por objeto del gasto (DOF-22-dic-14)." sqref="A7"/>
    <dataValidation allowBlank="1" showInputMessage="1" showErrorMessage="1" prompt="Saldo final de la Información Financiera Trimestral que se presenta (trimestral: 1er, 2do, 3ro. o 4to.)." sqref="C7"/>
  </dataValidations>
  <pageMargins left="0.7" right="0.7" top="0.75" bottom="0.75" header="0.3" footer="0.3"/>
  <pageSetup paperSize="9" scale="98" orientation="portrait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H75"/>
  <sheetViews>
    <sheetView topLeftCell="A49" zoomScaleNormal="100" zoomScaleSheetLayoutView="100" workbookViewId="0">
      <selection activeCell="C26" sqref="C26:C30"/>
    </sheetView>
  </sheetViews>
  <sheetFormatPr baseColWidth="10" defaultRowHeight="11.25"/>
  <cols>
    <col min="1" max="1" width="13" style="244" customWidth="1"/>
    <col min="2" max="2" width="53.5703125" style="244" customWidth="1"/>
    <col min="3" max="3" width="18.7109375" style="244" bestFit="1" customWidth="1"/>
    <col min="4" max="4" width="17" style="244" bestFit="1" customWidth="1"/>
    <col min="5" max="5" width="9.140625" style="244" bestFit="1" customWidth="1"/>
    <col min="6" max="16384" width="11.42578125" style="244"/>
  </cols>
  <sheetData>
    <row r="1" spans="1:8">
      <c r="E1" s="7" t="s">
        <v>44</v>
      </c>
    </row>
    <row r="2" spans="1:8" ht="15" customHeight="1">
      <c r="A2" s="286" t="s">
        <v>40</v>
      </c>
    </row>
    <row r="3" spans="1:8">
      <c r="A3" s="3"/>
    </row>
    <row r="4" spans="1:8" s="106" customFormat="1" ht="12.75">
      <c r="A4" s="287" t="s">
        <v>108</v>
      </c>
    </row>
    <row r="5" spans="1:8" s="106" customFormat="1" ht="35.1" customHeight="1">
      <c r="A5" s="362" t="s">
        <v>109</v>
      </c>
      <c r="B5" s="362"/>
      <c r="C5" s="362"/>
      <c r="D5" s="362"/>
      <c r="E5" s="362"/>
      <c r="F5" s="362"/>
      <c r="H5" s="108"/>
    </row>
    <row r="6" spans="1:8" s="106" customFormat="1">
      <c r="A6" s="107"/>
      <c r="B6" s="107"/>
      <c r="C6" s="107"/>
      <c r="D6" s="107"/>
      <c r="H6" s="108"/>
    </row>
    <row r="7" spans="1:8" s="106" customFormat="1" ht="12.75">
      <c r="A7" s="108" t="s">
        <v>257</v>
      </c>
      <c r="B7" s="108"/>
      <c r="C7" s="108"/>
      <c r="D7" s="108"/>
    </row>
    <row r="8" spans="1:8" s="106" customFormat="1">
      <c r="A8" s="108"/>
      <c r="B8" s="108"/>
      <c r="C8" s="108"/>
      <c r="D8" s="108"/>
    </row>
    <row r="9" spans="1:8" s="106" customFormat="1" ht="12.75">
      <c r="A9" s="288" t="s">
        <v>110</v>
      </c>
      <c r="B9" s="108"/>
      <c r="C9" s="108"/>
      <c r="D9" s="108"/>
    </row>
    <row r="10" spans="1:8" s="106" customFormat="1" ht="12.75">
      <c r="A10" s="288"/>
      <c r="B10" s="108"/>
      <c r="C10" s="108"/>
      <c r="D10" s="108"/>
    </row>
    <row r="11" spans="1:8" s="106" customFormat="1" ht="12.75">
      <c r="A11" s="289">
        <v>7000</v>
      </c>
      <c r="B11" s="290" t="s">
        <v>258</v>
      </c>
      <c r="C11" s="108"/>
      <c r="D11" s="108"/>
    </row>
    <row r="12" spans="1:8" s="106" customFormat="1" ht="12.75">
      <c r="A12" s="289"/>
      <c r="B12" s="290"/>
      <c r="C12" s="108"/>
      <c r="D12" s="108"/>
    </row>
    <row r="13" spans="1:8" s="106" customFormat="1">
      <c r="A13" s="111" t="s">
        <v>45</v>
      </c>
      <c r="B13" s="111" t="s">
        <v>46</v>
      </c>
      <c r="C13" s="111" t="s">
        <v>62</v>
      </c>
      <c r="D13" s="111" t="s">
        <v>63</v>
      </c>
      <c r="E13" s="111" t="s">
        <v>64</v>
      </c>
    </row>
    <row r="14" spans="1:8" s="106" customFormat="1">
      <c r="A14" s="291">
        <v>7100</v>
      </c>
      <c r="B14" s="292" t="s">
        <v>259</v>
      </c>
      <c r="C14" s="293"/>
      <c r="D14" s="293"/>
      <c r="E14" s="294"/>
    </row>
    <row r="15" spans="1:8" s="106" customFormat="1">
      <c r="A15" s="295">
        <v>7110</v>
      </c>
      <c r="B15" s="296" t="s">
        <v>260</v>
      </c>
      <c r="C15" s="293"/>
      <c r="D15" s="293"/>
      <c r="E15" s="294"/>
    </row>
    <row r="16" spans="1:8" s="106" customFormat="1">
      <c r="A16" s="295">
        <v>7120</v>
      </c>
      <c r="B16" s="296" t="s">
        <v>261</v>
      </c>
      <c r="C16" s="293"/>
      <c r="D16" s="293"/>
      <c r="E16" s="294"/>
    </row>
    <row r="17" spans="1:5" s="106" customFormat="1">
      <c r="A17" s="295">
        <v>7130</v>
      </c>
      <c r="B17" s="296" t="s">
        <v>262</v>
      </c>
      <c r="C17" s="293"/>
      <c r="D17" s="293"/>
      <c r="E17" s="294"/>
    </row>
    <row r="18" spans="1:5" s="106" customFormat="1" ht="22.5">
      <c r="A18" s="295">
        <v>7140</v>
      </c>
      <c r="B18" s="296" t="s">
        <v>263</v>
      </c>
      <c r="C18" s="293"/>
      <c r="D18" s="293"/>
      <c r="E18" s="294"/>
    </row>
    <row r="19" spans="1:5" s="106" customFormat="1" ht="22.5">
      <c r="A19" s="295">
        <v>7150</v>
      </c>
      <c r="B19" s="296" t="s">
        <v>264</v>
      </c>
      <c r="C19" s="293"/>
      <c r="D19" s="293"/>
      <c r="E19" s="294"/>
    </row>
    <row r="20" spans="1:5" s="106" customFormat="1">
      <c r="A20" s="295">
        <v>7160</v>
      </c>
      <c r="B20" s="296" t="s">
        <v>265</v>
      </c>
      <c r="C20" s="293"/>
      <c r="D20" s="293"/>
      <c r="E20" s="294"/>
    </row>
    <row r="21" spans="1:5" s="106" customFormat="1">
      <c r="A21" s="291">
        <v>7200</v>
      </c>
      <c r="B21" s="292" t="s">
        <v>266</v>
      </c>
      <c r="C21" s="293"/>
      <c r="D21" s="293"/>
      <c r="E21" s="294"/>
    </row>
    <row r="22" spans="1:5" s="106" customFormat="1" ht="22.5">
      <c r="A22" s="295">
        <v>7210</v>
      </c>
      <c r="B22" s="296" t="s">
        <v>267</v>
      </c>
      <c r="C22" s="293"/>
      <c r="D22" s="293"/>
      <c r="E22" s="294"/>
    </row>
    <row r="23" spans="1:5" s="106" customFormat="1" ht="22.5">
      <c r="A23" s="295">
        <v>7220</v>
      </c>
      <c r="B23" s="296" t="s">
        <v>268</v>
      </c>
      <c r="C23" s="293"/>
      <c r="D23" s="293"/>
      <c r="E23" s="294"/>
    </row>
    <row r="24" spans="1:5" s="106" customFormat="1" ht="12.95" customHeight="1">
      <c r="A24" s="295">
        <v>7230</v>
      </c>
      <c r="B24" s="297" t="s">
        <v>269</v>
      </c>
      <c r="C24" s="294"/>
      <c r="D24" s="294"/>
      <c r="E24" s="294"/>
    </row>
    <row r="25" spans="1:5" s="106" customFormat="1" ht="22.5">
      <c r="A25" s="295">
        <v>7240</v>
      </c>
      <c r="B25" s="297" t="s">
        <v>270</v>
      </c>
      <c r="C25" s="294"/>
      <c r="D25" s="294"/>
      <c r="E25" s="294"/>
    </row>
    <row r="26" spans="1:5" s="106" customFormat="1" ht="22.5">
      <c r="A26" s="295">
        <v>7250</v>
      </c>
      <c r="B26" s="297" t="s">
        <v>271</v>
      </c>
      <c r="C26" s="294"/>
      <c r="D26" s="294"/>
      <c r="E26" s="294"/>
    </row>
    <row r="27" spans="1:5" s="106" customFormat="1" ht="22.5">
      <c r="A27" s="295">
        <v>7260</v>
      </c>
      <c r="B27" s="297" t="s">
        <v>272</v>
      </c>
      <c r="C27" s="294"/>
      <c r="D27" s="294"/>
      <c r="E27" s="294"/>
    </row>
    <row r="28" spans="1:5" s="106" customFormat="1">
      <c r="A28" s="291">
        <v>7300</v>
      </c>
      <c r="B28" s="298" t="s">
        <v>273</v>
      </c>
      <c r="C28" s="294"/>
      <c r="D28" s="294"/>
      <c r="E28" s="294"/>
    </row>
    <row r="29" spans="1:5" s="106" customFormat="1">
      <c r="A29" s="295">
        <v>7310</v>
      </c>
      <c r="B29" s="297" t="s">
        <v>274</v>
      </c>
      <c r="C29" s="294"/>
      <c r="D29" s="294"/>
      <c r="E29" s="294"/>
    </row>
    <row r="30" spans="1:5" s="106" customFormat="1">
      <c r="A30" s="295">
        <v>7320</v>
      </c>
      <c r="B30" s="297" t="s">
        <v>275</v>
      </c>
      <c r="C30" s="294"/>
      <c r="D30" s="294"/>
      <c r="E30" s="294"/>
    </row>
    <row r="31" spans="1:5" s="106" customFormat="1">
      <c r="A31" s="295">
        <v>7330</v>
      </c>
      <c r="B31" s="297" t="s">
        <v>276</v>
      </c>
      <c r="C31" s="294"/>
      <c r="D31" s="294"/>
      <c r="E31" s="294"/>
    </row>
    <row r="32" spans="1:5" s="106" customFormat="1">
      <c r="A32" s="295">
        <v>7340</v>
      </c>
      <c r="B32" s="297" t="s">
        <v>277</v>
      </c>
      <c r="C32" s="294"/>
      <c r="D32" s="294"/>
      <c r="E32" s="294"/>
    </row>
    <row r="33" spans="1:5" s="106" customFormat="1">
      <c r="A33" s="295">
        <v>7350</v>
      </c>
      <c r="B33" s="297" t="s">
        <v>278</v>
      </c>
      <c r="C33" s="294"/>
      <c r="D33" s="294"/>
      <c r="E33" s="294"/>
    </row>
    <row r="34" spans="1:5" s="106" customFormat="1">
      <c r="A34" s="295">
        <v>7360</v>
      </c>
      <c r="B34" s="297" t="s">
        <v>279</v>
      </c>
      <c r="C34" s="294"/>
      <c r="D34" s="294"/>
      <c r="E34" s="294"/>
    </row>
    <row r="35" spans="1:5" s="106" customFormat="1">
      <c r="A35" s="291">
        <v>7400</v>
      </c>
      <c r="B35" s="298" t="s">
        <v>280</v>
      </c>
      <c r="C35" s="294"/>
      <c r="D35" s="294"/>
      <c r="E35" s="294"/>
    </row>
    <row r="36" spans="1:5" s="106" customFormat="1">
      <c r="A36" s="295">
        <v>7410</v>
      </c>
      <c r="B36" s="297" t="s">
        <v>281</v>
      </c>
      <c r="C36" s="294"/>
      <c r="D36" s="294"/>
      <c r="E36" s="294"/>
    </row>
    <row r="37" spans="1:5" s="106" customFormat="1">
      <c r="A37" s="295">
        <v>7420</v>
      </c>
      <c r="B37" s="297" t="s">
        <v>282</v>
      </c>
      <c r="C37" s="294"/>
      <c r="D37" s="294"/>
      <c r="E37" s="294"/>
    </row>
    <row r="38" spans="1:5" s="106" customFormat="1" ht="22.5">
      <c r="A38" s="291">
        <v>7500</v>
      </c>
      <c r="B38" s="298" t="s">
        <v>283</v>
      </c>
      <c r="C38" s="294"/>
      <c r="D38" s="294"/>
      <c r="E38" s="294"/>
    </row>
    <row r="39" spans="1:5" s="106" customFormat="1" ht="22.5">
      <c r="A39" s="295">
        <v>7510</v>
      </c>
      <c r="B39" s="297" t="s">
        <v>284</v>
      </c>
      <c r="C39" s="294"/>
      <c r="D39" s="294"/>
      <c r="E39" s="294"/>
    </row>
    <row r="40" spans="1:5" s="106" customFormat="1" ht="22.5">
      <c r="A40" s="295">
        <v>7520</v>
      </c>
      <c r="B40" s="297" t="s">
        <v>285</v>
      </c>
      <c r="C40" s="294"/>
      <c r="D40" s="294"/>
      <c r="E40" s="294"/>
    </row>
    <row r="41" spans="1:5" s="106" customFormat="1">
      <c r="A41" s="291">
        <v>7600</v>
      </c>
      <c r="B41" s="298" t="s">
        <v>286</v>
      </c>
      <c r="C41" s="294"/>
      <c r="D41" s="294"/>
      <c r="E41" s="294"/>
    </row>
    <row r="42" spans="1:5" s="106" customFormat="1">
      <c r="A42" s="295">
        <v>7610</v>
      </c>
      <c r="B42" s="296" t="s">
        <v>287</v>
      </c>
      <c r="C42" s="293"/>
      <c r="D42" s="293"/>
      <c r="E42" s="294"/>
    </row>
    <row r="43" spans="1:5" s="106" customFormat="1">
      <c r="A43" s="295">
        <v>7620</v>
      </c>
      <c r="B43" s="296" t="s">
        <v>288</v>
      </c>
      <c r="C43" s="293"/>
      <c r="D43" s="293"/>
      <c r="E43" s="294"/>
    </row>
    <row r="44" spans="1:5" s="106" customFormat="1">
      <c r="A44" s="295">
        <v>7630</v>
      </c>
      <c r="B44" s="296" t="s">
        <v>289</v>
      </c>
      <c r="C44" s="293"/>
      <c r="D44" s="293"/>
      <c r="E44" s="294"/>
    </row>
    <row r="45" spans="1:5" s="106" customFormat="1">
      <c r="A45" s="295">
        <v>7640</v>
      </c>
      <c r="B45" s="297" t="s">
        <v>290</v>
      </c>
      <c r="C45" s="294"/>
      <c r="D45" s="294"/>
      <c r="E45" s="294"/>
    </row>
    <row r="46" spans="1:5" s="106" customFormat="1">
      <c r="A46" s="295"/>
      <c r="B46" s="297"/>
      <c r="C46" s="294"/>
      <c r="D46" s="294"/>
      <c r="E46" s="294"/>
    </row>
    <row r="47" spans="1:5" s="106" customFormat="1">
      <c r="A47" s="291" t="s">
        <v>291</v>
      </c>
      <c r="B47" s="299" t="s">
        <v>292</v>
      </c>
      <c r="C47" s="294"/>
      <c r="D47" s="294"/>
      <c r="E47" s="294"/>
    </row>
    <row r="48" spans="1:5" s="106" customFormat="1">
      <c r="A48" s="295" t="s">
        <v>293</v>
      </c>
      <c r="B48" s="300" t="s">
        <v>294</v>
      </c>
      <c r="C48" s="294"/>
      <c r="D48" s="294"/>
      <c r="E48" s="294"/>
    </row>
    <row r="49" spans="1:8" s="106" customFormat="1">
      <c r="A49" s="295" t="s">
        <v>295</v>
      </c>
      <c r="B49" s="300" t="s">
        <v>296</v>
      </c>
      <c r="C49" s="294"/>
      <c r="D49" s="294"/>
      <c r="E49" s="294"/>
    </row>
    <row r="50" spans="1:8" s="106" customFormat="1">
      <c r="A50" s="295" t="s">
        <v>297</v>
      </c>
      <c r="B50" s="300" t="s">
        <v>298</v>
      </c>
      <c r="C50" s="294"/>
      <c r="D50" s="294"/>
      <c r="E50" s="294"/>
    </row>
    <row r="51" spans="1:8" s="106" customFormat="1">
      <c r="A51" s="295" t="s">
        <v>299</v>
      </c>
      <c r="B51" s="300" t="s">
        <v>300</v>
      </c>
      <c r="C51" s="294"/>
      <c r="D51" s="294"/>
      <c r="E51" s="294"/>
    </row>
    <row r="52" spans="1:8" s="106" customFormat="1">
      <c r="A52" s="295" t="s">
        <v>301</v>
      </c>
      <c r="B52" s="300" t="s">
        <v>302</v>
      </c>
      <c r="C52" s="294"/>
      <c r="D52" s="294"/>
      <c r="E52" s="294"/>
    </row>
    <row r="53" spans="1:8" s="106" customFormat="1">
      <c r="A53" s="295" t="s">
        <v>303</v>
      </c>
      <c r="B53" s="300" t="s">
        <v>304</v>
      </c>
      <c r="C53" s="294"/>
      <c r="D53" s="294"/>
      <c r="E53" s="294"/>
    </row>
    <row r="54" spans="1:8" s="106" customFormat="1" ht="12">
      <c r="A54" s="301" t="s">
        <v>305</v>
      </c>
      <c r="B54" s="117"/>
    </row>
    <row r="55" spans="1:8" s="106" customFormat="1">
      <c r="A55" s="108"/>
      <c r="B55" s="117"/>
    </row>
    <row r="56" spans="1:8" s="106" customFormat="1" ht="12.75">
      <c r="A56" s="302" t="s">
        <v>306</v>
      </c>
      <c r="B56" s="117"/>
    </row>
    <row r="57" spans="1:8" s="106" customFormat="1" ht="12.75">
      <c r="A57" s="302"/>
    </row>
    <row r="58" spans="1:8" s="106" customFormat="1" ht="12.75">
      <c r="A58" s="289">
        <v>8000</v>
      </c>
      <c r="B58" s="290" t="s">
        <v>307</v>
      </c>
    </row>
    <row r="59" spans="1:8" s="106" customFormat="1">
      <c r="B59" s="363" t="s">
        <v>111</v>
      </c>
      <c r="C59" s="363"/>
      <c r="D59" s="363"/>
      <c r="E59" s="363"/>
      <c r="H59" s="109"/>
    </row>
    <row r="60" spans="1:8" s="106" customFormat="1">
      <c r="A60" s="110" t="s">
        <v>45</v>
      </c>
      <c r="B60" s="110" t="s">
        <v>46</v>
      </c>
      <c r="C60" s="111" t="s">
        <v>62</v>
      </c>
      <c r="D60" s="111" t="s">
        <v>63</v>
      </c>
      <c r="E60" s="111" t="s">
        <v>64</v>
      </c>
      <c r="H60" s="109"/>
    </row>
    <row r="61" spans="1:8" s="106" customFormat="1">
      <c r="A61" s="303">
        <v>8100</v>
      </c>
      <c r="B61" s="304" t="s">
        <v>308</v>
      </c>
      <c r="C61" s="113"/>
      <c r="D61" s="111"/>
      <c r="E61" s="111"/>
      <c r="H61" s="109"/>
    </row>
    <row r="62" spans="1:8" s="106" customFormat="1">
      <c r="A62" s="305">
        <v>8110</v>
      </c>
      <c r="B62" s="112" t="s">
        <v>309</v>
      </c>
      <c r="C62" s="113"/>
      <c r="D62" s="111"/>
      <c r="E62" s="111"/>
      <c r="F62" s="109"/>
      <c r="H62" s="109"/>
    </row>
    <row r="63" spans="1:8" s="106" customFormat="1">
      <c r="A63" s="305">
        <v>8120</v>
      </c>
      <c r="B63" s="112" t="s">
        <v>310</v>
      </c>
      <c r="C63" s="113"/>
      <c r="D63" s="111"/>
      <c r="E63" s="111"/>
      <c r="F63" s="109"/>
      <c r="H63" s="109"/>
    </row>
    <row r="64" spans="1:8" s="106" customFormat="1">
      <c r="A64" s="306">
        <v>8130</v>
      </c>
      <c r="B64" s="112" t="s">
        <v>311</v>
      </c>
      <c r="C64" s="113"/>
      <c r="D64" s="111"/>
      <c r="E64" s="111"/>
      <c r="F64" s="109"/>
      <c r="H64" s="109"/>
    </row>
    <row r="65" spans="1:8" s="106" customFormat="1">
      <c r="A65" s="306">
        <v>8140</v>
      </c>
      <c r="B65" s="112" t="s">
        <v>312</v>
      </c>
      <c r="C65" s="113"/>
      <c r="D65" s="111"/>
      <c r="E65" s="111"/>
      <c r="F65" s="109"/>
      <c r="H65" s="109"/>
    </row>
    <row r="66" spans="1:8" s="106" customFormat="1">
      <c r="A66" s="306">
        <v>8150</v>
      </c>
      <c r="B66" s="112" t="s">
        <v>313</v>
      </c>
      <c r="C66" s="113"/>
      <c r="D66" s="111"/>
      <c r="E66" s="111"/>
      <c r="F66" s="109"/>
      <c r="H66" s="109"/>
    </row>
    <row r="67" spans="1:8" s="106" customFormat="1">
      <c r="A67" s="307">
        <v>8200</v>
      </c>
      <c r="B67" s="304" t="s">
        <v>314</v>
      </c>
      <c r="C67" s="113"/>
      <c r="D67" s="111"/>
      <c r="E67" s="111"/>
      <c r="F67" s="109"/>
      <c r="G67" s="109"/>
      <c r="H67" s="109"/>
    </row>
    <row r="68" spans="1:8" s="106" customFormat="1">
      <c r="A68" s="306">
        <v>8210</v>
      </c>
      <c r="B68" s="112" t="s">
        <v>315</v>
      </c>
      <c r="C68" s="113"/>
      <c r="D68" s="111"/>
      <c r="E68" s="111"/>
      <c r="F68" s="109"/>
      <c r="G68" s="109"/>
      <c r="H68" s="109"/>
    </row>
    <row r="69" spans="1:8" s="106" customFormat="1">
      <c r="A69" s="306">
        <v>8220</v>
      </c>
      <c r="B69" s="112" t="s">
        <v>316</v>
      </c>
      <c r="C69" s="113"/>
      <c r="D69" s="111"/>
      <c r="E69" s="111"/>
      <c r="F69" s="109"/>
      <c r="G69" s="109"/>
      <c r="H69" s="109"/>
    </row>
    <row r="70" spans="1:8" s="106" customFormat="1">
      <c r="A70" s="306">
        <v>8230</v>
      </c>
      <c r="B70" s="112" t="s">
        <v>317</v>
      </c>
      <c r="C70" s="113"/>
      <c r="D70" s="111"/>
      <c r="E70" s="111"/>
      <c r="F70" s="109"/>
      <c r="G70" s="109"/>
      <c r="H70" s="109"/>
    </row>
    <row r="71" spans="1:8" s="106" customFormat="1">
      <c r="A71" s="306">
        <v>8240</v>
      </c>
      <c r="B71" s="112" t="s">
        <v>318</v>
      </c>
      <c r="C71" s="113"/>
      <c r="D71" s="111"/>
      <c r="E71" s="111"/>
      <c r="F71" s="109"/>
      <c r="G71" s="109"/>
      <c r="H71" s="109"/>
    </row>
    <row r="72" spans="1:8" s="106" customFormat="1">
      <c r="A72" s="308">
        <v>8250</v>
      </c>
      <c r="B72" s="114" t="s">
        <v>319</v>
      </c>
      <c r="C72" s="115"/>
      <c r="D72" s="110"/>
      <c r="E72" s="110"/>
      <c r="F72" s="109"/>
      <c r="G72" s="109"/>
      <c r="H72" s="109"/>
    </row>
    <row r="73" spans="1:8" s="106" customFormat="1">
      <c r="A73" s="309">
        <v>8260</v>
      </c>
      <c r="B73" s="116" t="s">
        <v>320</v>
      </c>
      <c r="C73" s="111"/>
      <c r="D73" s="111"/>
      <c r="E73" s="111"/>
      <c r="F73" s="109"/>
      <c r="G73" s="109"/>
      <c r="H73" s="109"/>
    </row>
    <row r="74" spans="1:8" s="106" customFormat="1">
      <c r="A74" s="295">
        <v>8270</v>
      </c>
      <c r="B74" s="310" t="s">
        <v>321</v>
      </c>
      <c r="C74" s="311"/>
      <c r="D74" s="311"/>
      <c r="E74" s="311"/>
      <c r="F74" s="109"/>
      <c r="G74" s="109"/>
      <c r="H74" s="109"/>
    </row>
    <row r="75" spans="1:8" ht="12">
      <c r="A75" s="301" t="s">
        <v>322</v>
      </c>
    </row>
  </sheetData>
  <mergeCells count="2">
    <mergeCell ref="A5:F5"/>
    <mergeCell ref="B59:E59"/>
  </mergeCells>
  <printOptions horizontalCentered="1"/>
  <pageMargins left="0.70866141732283472" right="0.70866141732283472" top="0.74803149606299213" bottom="0.74803149606299213" header="0.31496062992125984" footer="0.31496062992125984"/>
  <pageSetup scale="94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28</vt:i4>
      </vt:variant>
      <vt:variant>
        <vt:lpstr>Rangos con nombre</vt:lpstr>
      </vt:variant>
      <vt:variant>
        <vt:i4>30</vt:i4>
      </vt:variant>
    </vt:vector>
  </HeadingPairs>
  <TitlesOfParts>
    <vt:vector size="58" baseType="lpstr">
      <vt:lpstr>Notas a los Edos Financieros</vt:lpstr>
      <vt:lpstr>Hoja1</vt:lpstr>
      <vt:lpstr>ESF-01</vt:lpstr>
      <vt:lpstr>ESF-02</vt:lpstr>
      <vt:lpstr>ESF-03</vt:lpstr>
      <vt:lpstr>ESF-04</vt:lpstr>
      <vt:lpstr>ESF-05</vt:lpstr>
      <vt:lpstr>ESF-06</vt:lpstr>
      <vt:lpstr>ESF-07</vt:lpstr>
      <vt:lpstr>ESF-08</vt:lpstr>
      <vt:lpstr>ESF-09</vt:lpstr>
      <vt:lpstr>ESF-10</vt:lpstr>
      <vt:lpstr>ESF-11</vt:lpstr>
      <vt:lpstr>ESF-12</vt:lpstr>
      <vt:lpstr>ESF-13</vt:lpstr>
      <vt:lpstr>ESF-14</vt:lpstr>
      <vt:lpstr>ESF-15</vt:lpstr>
      <vt:lpstr>EA-01</vt:lpstr>
      <vt:lpstr>EA-02</vt:lpstr>
      <vt:lpstr>EA-03 </vt:lpstr>
      <vt:lpstr>VHP-01</vt:lpstr>
      <vt:lpstr>VHP-02</vt:lpstr>
      <vt:lpstr>EFE-01  </vt:lpstr>
      <vt:lpstr>EFE-02</vt:lpstr>
      <vt:lpstr>EFE-03</vt:lpstr>
      <vt:lpstr>Conciliacion_Ig</vt:lpstr>
      <vt:lpstr>Conciliacion_Eg</vt:lpstr>
      <vt:lpstr>Memoria</vt:lpstr>
      <vt:lpstr>Conciliacion_Eg!Área_de_impresión</vt:lpstr>
      <vt:lpstr>Conciliacion_Ig!Área_de_impresión</vt:lpstr>
      <vt:lpstr>'EA-01'!Área_de_impresión</vt:lpstr>
      <vt:lpstr>'EA-02'!Área_de_impresión</vt:lpstr>
      <vt:lpstr>'EA-03 '!Área_de_impresión</vt:lpstr>
      <vt:lpstr>'EFE-01  '!Área_de_impresión</vt:lpstr>
      <vt:lpstr>'EFE-02'!Área_de_impresión</vt:lpstr>
      <vt:lpstr>'EFE-03'!Área_de_impresión</vt:lpstr>
      <vt:lpstr>'ESF-01'!Área_de_impresión</vt:lpstr>
      <vt:lpstr>'ESF-02'!Área_de_impresión</vt:lpstr>
      <vt:lpstr>'ESF-03'!Área_de_impresión</vt:lpstr>
      <vt:lpstr>'ESF-04'!Área_de_impresión</vt:lpstr>
      <vt:lpstr>'ESF-06'!Área_de_impresión</vt:lpstr>
      <vt:lpstr>'ESF-07'!Área_de_impresión</vt:lpstr>
      <vt:lpstr>'ESF-08'!Área_de_impresión</vt:lpstr>
      <vt:lpstr>'ESF-09'!Área_de_impresión</vt:lpstr>
      <vt:lpstr>'ESF-10'!Área_de_impresión</vt:lpstr>
      <vt:lpstr>'ESF-11'!Área_de_impresión</vt:lpstr>
      <vt:lpstr>'ESF-12'!Área_de_impresión</vt:lpstr>
      <vt:lpstr>'ESF-13'!Área_de_impresión</vt:lpstr>
      <vt:lpstr>'ESF-14'!Área_de_impresión</vt:lpstr>
      <vt:lpstr>'ESF-15'!Área_de_impresión</vt:lpstr>
      <vt:lpstr>Memoria!Área_de_impresión</vt:lpstr>
      <vt:lpstr>'Notas a los Edos Financieros'!Área_de_impresión</vt:lpstr>
      <vt:lpstr>'VHP-01'!Área_de_impresión</vt:lpstr>
      <vt:lpstr>'VHP-02'!Área_de_impresión</vt:lpstr>
      <vt:lpstr>'EA-01'!Títulos_a_imprimir</vt:lpstr>
      <vt:lpstr>'EA-03 '!Títulos_a_imprimir</vt:lpstr>
      <vt:lpstr>'EFE-01  '!Títulos_a_imprimir</vt:lpstr>
      <vt:lpstr>'Notas a los Edos Financieros'!Títulos_a_imprimir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SAMSUNG</cp:lastModifiedBy>
  <cp:lastPrinted>2016-01-24T22:12:44Z</cp:lastPrinted>
  <dcterms:created xsi:type="dcterms:W3CDTF">2012-12-11T20:36:24Z</dcterms:created>
  <dcterms:modified xsi:type="dcterms:W3CDTF">2016-06-09T20:41:27Z</dcterms:modified>
</cp:coreProperties>
</file>