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20" yWindow="45" windowWidth="15600" windowHeight="8250" firstSheet="1" activeTab="1"/>
  </bookViews>
  <sheets>
    <sheet name="Hoja1" sheetId="13" state="hidden" r:id="rId1"/>
    <sheet name="EAEPE" sheetId="1" r:id="rId2"/>
    <sheet name="COG" sheetId="6" r:id="rId3"/>
    <sheet name="CTG" sheetId="8" r:id="rId4"/>
    <sheet name="CFG" sheetId="5" r:id="rId5"/>
    <sheet name="CA_Ayuntamiento" sheetId="12" r:id="rId6"/>
    <sheet name="CA_Ejecutivo_Estatal" sheetId="10" r:id="rId7"/>
    <sheet name="CA_No_Central" sheetId="4" r:id="rId8"/>
  </sheets>
  <definedNames>
    <definedName name="_xlnm._FilterDatabase" localSheetId="4" hidden="1">CFG!$A$2:$H$35</definedName>
    <definedName name="_xlnm._FilterDatabase" localSheetId="2" hidden="1">COG!$A$2:$H$75</definedName>
  </definedNames>
  <calcPr calcId="125725"/>
</workbook>
</file>

<file path=xl/calcChain.xml><?xml version="1.0" encoding="utf-8"?>
<calcChain xmlns="http://schemas.openxmlformats.org/spreadsheetml/2006/main">
  <c r="O3" i="1"/>
  <c r="D9" i="10"/>
  <c r="D3" s="1"/>
  <c r="C9"/>
  <c r="C4"/>
  <c r="C4" i="12"/>
  <c r="C6"/>
  <c r="H4"/>
  <c r="G4"/>
  <c r="F4"/>
  <c r="F3"/>
  <c r="E4"/>
  <c r="D4"/>
  <c r="H6"/>
  <c r="G6"/>
  <c r="F6"/>
  <c r="E6"/>
  <c r="E3"/>
  <c r="D6"/>
  <c r="D3" s="1"/>
  <c r="H9" i="10"/>
  <c r="G9"/>
  <c r="F9"/>
  <c r="E9"/>
  <c r="E3"/>
  <c r="H4"/>
  <c r="G4"/>
  <c r="G3"/>
  <c r="F4"/>
  <c r="F3"/>
  <c r="E4"/>
  <c r="D4"/>
  <c r="G3" i="12"/>
  <c r="H3" i="10"/>
  <c r="H3" i="12"/>
  <c r="C3" i="10" l="1"/>
  <c r="C3" i="12"/>
</calcChain>
</file>

<file path=xl/sharedStrings.xml><?xml version="1.0" encoding="utf-8"?>
<sst xmlns="http://schemas.openxmlformats.org/spreadsheetml/2006/main" count="347" uniqueCount="239">
  <si>
    <t>CFG</t>
  </si>
  <si>
    <t>CP</t>
  </si>
  <si>
    <t>CA-UR</t>
  </si>
  <si>
    <t>COG</t>
  </si>
  <si>
    <t>CONCEPTO</t>
  </si>
  <si>
    <t>APROBADO</t>
  </si>
  <si>
    <t>MODIFICADO</t>
  </si>
  <si>
    <t>COMPROMETIDO</t>
  </si>
  <si>
    <t>DEVENGADO</t>
  </si>
  <si>
    <t>EJERCIDO</t>
  </si>
  <si>
    <t>PAGADO</t>
  </si>
  <si>
    <t>SUBEJERCICIO</t>
  </si>
  <si>
    <t>PRESUPUESTO DE EGRESOS</t>
  </si>
  <si>
    <t>CFF</t>
  </si>
  <si>
    <t>Gasto Corriente</t>
  </si>
  <si>
    <t>Gasto de Capital</t>
  </si>
  <si>
    <t>CTG</t>
  </si>
  <si>
    <t>Amortización de la Deuda y Disminución de Pasivos</t>
  </si>
  <si>
    <t>Relaciones Exteriores</t>
  </si>
  <si>
    <t>Otros Asuntos Sociales</t>
  </si>
  <si>
    <t>Comunicaciones</t>
  </si>
  <si>
    <t>Turismo</t>
  </si>
  <si>
    <t>Adeudos de Ejercicios Fiscales Anteriores</t>
  </si>
  <si>
    <t>Poder Ejecutivo</t>
  </si>
  <si>
    <t>Poder Legislativo</t>
  </si>
  <si>
    <t>Poder Judicial</t>
  </si>
  <si>
    <t>Órganos Autónomos</t>
  </si>
  <si>
    <t>Instituciones Públicas de la Seguridad Social</t>
  </si>
  <si>
    <t>Entidades Paraestatales y Fideicomisos No Empresariales y No Financieros</t>
  </si>
  <si>
    <t>Entidades Paraestatales Empresariales No Financieras con Participación Estatal Mayoritaria</t>
  </si>
  <si>
    <t>Fideicomisos Financieros Públicos con Participación Estatal Mayoritaria</t>
  </si>
  <si>
    <t>CA</t>
  </si>
  <si>
    <t>Gobierno</t>
  </si>
  <si>
    <t>Justicia</t>
  </si>
  <si>
    <t>Seguridad Nacional</t>
  </si>
  <si>
    <t>Otros Servicios Generales</t>
  </si>
  <si>
    <t>Desarrollo Social</t>
  </si>
  <si>
    <t>Salud</t>
  </si>
  <si>
    <t>Transporte</t>
  </si>
  <si>
    <t>Asuntos Financieros y Hacendarios</t>
  </si>
  <si>
    <t>Agropecuaria, Silvicultura, Pesca y Caza</t>
  </si>
  <si>
    <t>Transferencias, Participaciones y Aportaciones Entre Diferentes Niveles y Ordenes de Gobierno</t>
  </si>
  <si>
    <t>Fideicomisos Empresariales No Financieros con Participación Estatal Mayoritaria</t>
  </si>
  <si>
    <t>Entidades Paraestatales Empresariales Financieras Monetarias con Participación Estatal Mayoritaria</t>
  </si>
  <si>
    <t>Sector Paraestatal de Gobierno</t>
  </si>
  <si>
    <t>Entidades Paramunicipales Empresariales No Financieras con Participación Estatal Mayoritaria</t>
  </si>
  <si>
    <t>Fideicomisos Paramunicipales Empresariales No Financieros con Participación Estatal Mayoritaria</t>
  </si>
  <si>
    <t>Vivienda y Servicios a la Comunidad</t>
  </si>
  <si>
    <t>Asuntos Económicos, Comerciales y Laborales en General</t>
  </si>
  <si>
    <t>Combustibles y Energía</t>
  </si>
  <si>
    <t>Otras Industrias y Otros Asuntos Económicos</t>
  </si>
  <si>
    <t>Otras no Clasificadas en Funciones Anteriores</t>
  </si>
  <si>
    <t>Saneamiento del Sistema Financiero</t>
  </si>
  <si>
    <t>Entidades Paramunicipales Empresariales Financieras Monetarias con Participación Estatal Mayoritaria</t>
  </si>
  <si>
    <t>Entidades Paraestatales Empresariales Financieras No Monetarias con Participación Estatal Mayoritaria</t>
  </si>
  <si>
    <t>Órgano Ejecutivo Municipal (Ayuntamiento)</t>
  </si>
  <si>
    <t>Total Gobierno General Municipal</t>
  </si>
  <si>
    <t>Total Gobierno General Estatal</t>
  </si>
  <si>
    <t>Entidades Paraestatales Finanacieras No Monetarias con Participacion Estatal Mayoritaria</t>
  </si>
  <si>
    <t>SERVICIOS PERSONALES</t>
  </si>
  <si>
    <t>Remuneraciones al personal de carácter permanente</t>
  </si>
  <si>
    <t>Remuneraciones al personal de carácter transitorio</t>
  </si>
  <si>
    <t>Remuneraciones adicionales y especiales</t>
  </si>
  <si>
    <t>Seguridad Social</t>
  </si>
  <si>
    <t>Otras prestaciones sociales y económicas</t>
  </si>
  <si>
    <t>Previsiones</t>
  </si>
  <si>
    <t>Pago de estímulos a servidores públicos</t>
  </si>
  <si>
    <t>MATERIALES Y SUMINISTROS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</si>
  <si>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</si>
  <si>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</si>
  <si>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</si>
  <si>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</si>
  <si>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</si>
  <si>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</si>
  <si>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</si>
  <si>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</si>
  <si>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</si>
  <si>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GENERALES</t>
  </si>
  <si>
    <t>Servicios básicos</t>
  </si>
  <si>
    <t>Servicios de arrendamiento</t>
  </si>
  <si>
    <t>Servicios profesionales, científicos, técnicos y otros servicios</t>
  </si>
  <si>
    <t>Servicios financieros, bancarios y comerciales</t>
  </si>
  <si>
    <t>Servicios de instalación, reparación, mantenimiento y conservación</t>
  </si>
  <si>
    <t>Servicios de comunicación social y publicidad</t>
  </si>
  <si>
    <t>Servicios de traslado y viáticos</t>
  </si>
  <si>
    <t>Servicios oficiales</t>
  </si>
  <si>
    <t>Otros servicios generales</t>
  </si>
  <si>
    <t>TRANSFERENCIAS, ASIGNACIONES, SUBSIDIOS Y OTRAS AYUDAS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</si>
  <si>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</si>
  <si>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</si>
  <si>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</si>
  <si>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</si>
  <si>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</si>
  <si>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Transferencias a fideicomisos, mandatos y otros análogos</t>
  </si>
  <si>
    <t>Transferencias a la seguridad social</t>
  </si>
  <si>
    <t>Donativos</t>
  </si>
  <si>
    <t>Transferencias al exterior</t>
  </si>
  <si>
    <t>BIENES MUEBLES, INMUEBLES E INTANGIBLES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</si>
  <si>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</si>
  <si>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</si>
  <si>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</si>
  <si>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</si>
  <si>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</si>
  <si>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</si>
  <si>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Activos biológicos</t>
  </si>
  <si>
    <t>Bienes inmuebles</t>
  </si>
  <si>
    <t>Activos intangibles</t>
  </si>
  <si>
    <t>Obra pública en bienes de dominio público</t>
  </si>
  <si>
    <t>Obra pública en bienes propios</t>
  </si>
  <si>
    <t>Proyectos productivos y acciones de fomento</t>
  </si>
  <si>
    <t>INVERSIONES FINANCIERAS Y OTRAS PROVISIONES</t>
  </si>
  <si>
    <t>Inversiones para el fomento de actividades productivas</t>
  </si>
  <si>
    <t>Acciones y participaciones de capital</t>
  </si>
  <si>
    <t>Compra de títulos y valores</t>
  </si>
  <si>
    <t>Concesión de préstamos</t>
  </si>
  <si>
    <t>Inversiones en fideicomisos, mandatos y otros análogos</t>
  </si>
  <si>
    <t>Otras inversiones financieras</t>
  </si>
  <si>
    <t>Provisiones para contingencias y otras erogaciones especiales</t>
  </si>
  <si>
    <t>PARTICIPACIONES Y APORTACIONES</t>
  </si>
  <si>
    <t>Participaciones</t>
  </si>
  <si>
    <t>Aportaciones</t>
  </si>
  <si>
    <t>Convenios</t>
  </si>
  <si>
    <t>Amortización de la deuda pública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</si>
  <si>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</si>
  <si>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</si>
  <si>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</si>
  <si>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</si>
  <si>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</si>
  <si>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Adeudos de ejercicios fiscales anteriores (ADEFAS)</t>
  </si>
  <si>
    <t>INVERSIÓN PÚBLICA</t>
  </si>
  <si>
    <t>DEUDA PÚBLICA</t>
  </si>
  <si>
    <t>AMPLIACIONES / REDUCCIONES</t>
  </si>
  <si>
    <t>Pensiones y Jubilaciones</t>
  </si>
  <si>
    <t>@se6#16</t>
  </si>
  <si>
    <t>Legislación</t>
  </si>
  <si>
    <t>Coordinación de la Politica de Gobierno</t>
  </si>
  <si>
    <t>Asuntos de Orden Público y de Seguridad Interior</t>
  </si>
  <si>
    <t>Protección Ambiental</t>
  </si>
  <si>
    <t>Recreación, Cultura y Otras Manifestaciones Sociales</t>
  </si>
  <si>
    <t>Educación</t>
  </si>
  <si>
    <t>Protección Social</t>
  </si>
  <si>
    <t>Desarrollo Económico</t>
  </si>
  <si>
    <t>Minería, Manufacturas y Construcción</t>
  </si>
  <si>
    <t>Ciencia, Tecnología e Innovación</t>
  </si>
  <si>
    <t>Transacciones de la Deuda Pública / Costo Financiero de la Deuda</t>
  </si>
  <si>
    <t>CASA DE LA CULTURA DE URIANGATO
ESTADO ANALÍTICO DEL EJERCICIO DEL PRESUPUESTO DE EGRESOS
DEL 1 DE ENERO AL 31 DE MARZO DE 2016</t>
  </si>
  <si>
    <t>****** EAEPE</t>
  </si>
  <si>
    <t>*****  2.4.2  CULTURA</t>
  </si>
  <si>
    <t>****   E0038  FOMENTO A LA CULTURA 1</t>
  </si>
  <si>
    <t>***    11601  Recurso Municipal 2016</t>
  </si>
  <si>
    <t>**     31120-8401  Casa de la Cultura</t>
  </si>
  <si>
    <t>*      1 Corriente</t>
  </si>
  <si>
    <t xml:space="preserve">       1312  Antigüedad</t>
  </si>
  <si>
    <t xml:space="preserve">       1522  Liquid por indem</t>
  </si>
  <si>
    <t xml:space="preserve">       2151  Mat impreso  e info</t>
  </si>
  <si>
    <t xml:space="preserve">       3152  Radiolocalización</t>
  </si>
  <si>
    <t xml:space="preserve">       3451  Seguro de bienes patrimoniales</t>
  </si>
  <si>
    <t xml:space="preserve">       3751  Viáticos nacionales</t>
  </si>
  <si>
    <t>***    41606  Recurso Propio 2016</t>
  </si>
  <si>
    <t xml:space="preserve">       1212  Honorarios asimilados</t>
  </si>
  <si>
    <t xml:space="preserve">       1231  Servicio social</t>
  </si>
  <si>
    <t>***    51609  Participaciones Federales 2016</t>
  </si>
  <si>
    <t xml:space="preserve">       1131  Sueldos Base</t>
  </si>
  <si>
    <t xml:space="preserve">       1321  Prima Vacacional</t>
  </si>
  <si>
    <t xml:space="preserve">       1323  Gratificación de fin de año</t>
  </si>
  <si>
    <t xml:space="preserve">       1541  Prestaciones CGT</t>
  </si>
  <si>
    <t xml:space="preserve">       2111  Materiales y útiles de oficina</t>
  </si>
  <si>
    <t xml:space="preserve">       2112  Equipos menores de oficina</t>
  </si>
  <si>
    <t xml:space="preserve">       2141  Mat y útiles Tec In</t>
  </si>
  <si>
    <t xml:space="preserve">       2142  Equipos Men Tec Inf</t>
  </si>
  <si>
    <t xml:space="preserve">       2212  Prod Alimen instal</t>
  </si>
  <si>
    <t xml:space="preserve">       2231  Utensilios alimentac</t>
  </si>
  <si>
    <t xml:space="preserve">       2612  Combus p Serv pub</t>
  </si>
  <si>
    <t xml:space="preserve">       2961  Ref Eq Transporte</t>
  </si>
  <si>
    <t xml:space="preserve">       3111  Servicio de energía eléctrica</t>
  </si>
  <si>
    <t xml:space="preserve">       3131  Servicio de agua</t>
  </si>
  <si>
    <t xml:space="preserve">       3141  Servicio telefonía tradicional</t>
  </si>
  <si>
    <t xml:space="preserve">       3171  Servicios de acceso de internet</t>
  </si>
  <si>
    <t xml:space="preserve">       3221  Arrendam Edificios</t>
  </si>
  <si>
    <t xml:space="preserve">       3551  Mantto Vehíc</t>
  </si>
  <si>
    <t>****   E0039  FOMENTO A LA CULTURA 2|</t>
  </si>
  <si>
    <t xml:space="preserve">       1331  Remun Horas extra</t>
  </si>
  <si>
    <t xml:space="preserve">       2161  Material de limpieza</t>
  </si>
  <si>
    <t xml:space="preserve">       2441  Mat Constr Madera</t>
  </si>
  <si>
    <t xml:space="preserve">       2461  Material eléctrico y electrónico</t>
  </si>
  <si>
    <t xml:space="preserve">       2471  Estructuras y manufacturas</t>
  </si>
  <si>
    <t xml:space="preserve">       2481  Materiales complementarios</t>
  </si>
  <si>
    <t xml:space="preserve">       2491  Materiales diversos</t>
  </si>
  <si>
    <t xml:space="preserve">       2531  Medicinas y prod far</t>
  </si>
  <si>
    <t xml:space="preserve">       2541  Mat acc y sum Méd</t>
  </si>
  <si>
    <t xml:space="preserve">       2561  Fibras sintéticas</t>
  </si>
  <si>
    <t xml:space="preserve">       2711  Vestuario y uniformes</t>
  </si>
  <si>
    <t xml:space="preserve">       2722  Prendas de protección personal</t>
  </si>
  <si>
    <t xml:space="preserve">       2741  Productos textiles</t>
  </si>
  <si>
    <t xml:space="preserve">       2911  Herramientas menores</t>
  </si>
  <si>
    <t xml:space="preserve">       2921  Ref Edificios</t>
  </si>
  <si>
    <t xml:space="preserve">       2931  Ref Mobiliario</t>
  </si>
  <si>
    <t xml:space="preserve">       2932  Ref Eq Educacional</t>
  </si>
  <si>
    <t xml:space="preserve">       2941  Ref Eq Cómputo</t>
  </si>
  <si>
    <t xml:space="preserve">       3411  Serv Financieros</t>
  </si>
  <si>
    <t xml:space="preserve">       3521  Instal Mobil Adm</t>
  </si>
  <si>
    <t xml:space="preserve">       3522  Instal Mobil Edu</t>
  </si>
  <si>
    <t xml:space="preserve">       3612  Impresión Pub ofic</t>
  </si>
  <si>
    <t xml:space="preserve">       3613  Espectáculos culturales</t>
  </si>
  <si>
    <t xml:space="preserve">       3921  Otros impuestos y derechos</t>
  </si>
  <si>
    <t xml:space="preserve">       3951  Penas multas acc</t>
  </si>
  <si>
    <t xml:space="preserve">       3981  Impuesto sobre nóminas</t>
  </si>
  <si>
    <t>*      2 Capital</t>
  </si>
  <si>
    <t xml:space="preserve">       5111  Muebles de oficina y estantería</t>
  </si>
  <si>
    <t xml:space="preserve">       2522  Plaguicidas y pesticidas</t>
  </si>
  <si>
    <t>****   E0040  FOMENTO A LA CULTURA 3</t>
  </si>
  <si>
    <t xml:space="preserve">       3291  Otros Arrendamientos</t>
  </si>
  <si>
    <t xml:space="preserve">       3821  Gto Orden Social</t>
  </si>
  <si>
    <t>****   E0041  FOMENTO A LA CULTURA 4</t>
  </si>
  <si>
    <t xml:space="preserve">       3391  Serv Profesionales</t>
  </si>
  <si>
    <t xml:space="preserve">       2171  Materiales y útiles de enseñanza</t>
  </si>
  <si>
    <t xml:space="preserve">       3252  ArrenVehp ServAdm</t>
  </si>
  <si>
    <t>***    61602  Convenio Estatal 2016</t>
  </si>
  <si>
    <t>****   E0042  FOMENTO A LA CULTURA 5</t>
  </si>
  <si>
    <t xml:space="preserve">       2121  Maty útiles impresi</t>
  </si>
  <si>
    <t>2.4.2</t>
  </si>
  <si>
    <t>E0038</t>
  </si>
  <si>
    <t>31120-8401</t>
  </si>
  <si>
    <t>E0039</t>
  </si>
  <si>
    <t>E0040</t>
  </si>
  <si>
    <t>E0041</t>
  </si>
  <si>
    <t>E0042</t>
  </si>
  <si>
    <t>CASA DE LA CULTURA DE URIANGATO
ESTADO ANALÍTICO DEL EJERCICIO DEL PRESUPUESTO DE EGRESOS POR OBJETO DEL GASTO (CAPÍTULO Y CONCEPTO)
DEL 1 DE ENERO AL 31 DE MARZO DE 2016</t>
  </si>
  <si>
    <t>CASA DE LA CULTURA DE URIANGATO
ESTADO ANALÍTICO DEL EJERCICIO DEL PRESUPUESTO DE EGRESOS CLASIFICACIÓN ECONÓMICA (POR TIPO DE GASTO)
DEL 1 DE ENERO AL 31 DE MARZO DE 2016</t>
  </si>
  <si>
    <t>CASA DE LA CULTURA DE URIANGATO
ESTADO ANALÍTICO DEL EJERCICIO DEL PRESUPUESTO DE EGRESOS CLASIFICACIÓN FUNCIONAL (FINALIDAD Y FUNCIÓN)
DEL 1 DE ENERO AL 31 DE MARZO DE 2016</t>
  </si>
  <si>
    <t>****** EAEPE CA</t>
  </si>
  <si>
    <t>*****  3     SECTOR PÚBLICO MUNICIPAL</t>
  </si>
  <si>
    <t>****   31    NO FINANCIERO</t>
  </si>
  <si>
    <t>***    311   GOBIERNO GENERAL MUNICIPAL</t>
  </si>
  <si>
    <t>**     3112  Entidades Paraestatales</t>
  </si>
  <si>
    <t>*      31120 Entidades Paraestatales</t>
  </si>
  <si>
    <t xml:space="preserve">       31120-8401  Casa de la Cultura</t>
  </si>
  <si>
    <t>NO APLICA</t>
  </si>
  <si>
    <t>CASA DE LA CULTURA DE URIANGATO
ESTADO ANALÍTICO DEL EJERCICIO DEL PRESUPUESTO DE EGRESOS CLASIFICACIÓN ADMINISTRATIVA
DEL 1 DE ENERO AL 31 DE MARZO DE 2016</t>
  </si>
</sst>
</file>

<file path=xl/styles.xml><?xml version="1.0" encoding="utf-8"?>
<styleSheet xmlns="http://schemas.openxmlformats.org/spreadsheetml/2006/main">
  <fonts count="9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0"/>
      <color theme="1"/>
      <name val="Times New Roman"/>
      <family val="2"/>
    </font>
    <font>
      <b/>
      <sz val="8"/>
      <color theme="1"/>
      <name val="Arial"/>
      <family val="2"/>
    </font>
    <font>
      <b/>
      <sz val="8"/>
      <color theme="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63">
    <xf numFmtId="0" fontId="0" fillId="0" borderId="0" xfId="0"/>
    <xf numFmtId="0" fontId="0" fillId="0" borderId="0" xfId="0" applyProtection="1">
      <protection locked="0"/>
    </xf>
    <xf numFmtId="0" fontId="5" fillId="0" borderId="0" xfId="1" applyFont="1" applyBorder="1" applyAlignment="1" applyProtection="1">
      <alignment horizontal="center" vertical="top"/>
    </xf>
    <xf numFmtId="0" fontId="2" fillId="0" borderId="0" xfId="2" applyFont="1" applyFill="1" applyBorder="1" applyAlignment="1" applyProtection="1"/>
    <xf numFmtId="0" fontId="8" fillId="0" borderId="0" xfId="2" applyFont="1" applyFill="1" applyBorder="1" applyAlignment="1" applyProtection="1"/>
    <xf numFmtId="4" fontId="7" fillId="0" borderId="0" xfId="0" applyNumberFormat="1" applyFont="1" applyFill="1" applyBorder="1" applyAlignment="1" applyProtection="1">
      <alignment horizontal="right"/>
      <protection locked="0"/>
    </xf>
    <xf numFmtId="0" fontId="8" fillId="0" borderId="0" xfId="2" applyFont="1" applyFill="1" applyBorder="1" applyAlignment="1" applyProtection="1">
      <alignment horizontal="left"/>
    </xf>
    <xf numFmtId="0" fontId="5" fillId="0" borderId="1" xfId="1" applyFont="1" applyBorder="1" applyAlignment="1" applyProtection="1">
      <alignment horizontal="center" vertical="top"/>
      <protection hidden="1"/>
    </xf>
    <xf numFmtId="0" fontId="2" fillId="0" borderId="2" xfId="2" applyFont="1" applyFill="1" applyBorder="1" applyAlignment="1" applyProtection="1"/>
    <xf numFmtId="4" fontId="7" fillId="0" borderId="2" xfId="0" applyNumberFormat="1" applyFont="1" applyFill="1" applyBorder="1" applyAlignment="1" applyProtection="1">
      <alignment horizontal="right"/>
      <protection locked="0"/>
    </xf>
    <xf numFmtId="4" fontId="7" fillId="0" borderId="3" xfId="0" applyNumberFormat="1" applyFont="1" applyFill="1" applyBorder="1" applyAlignment="1" applyProtection="1">
      <alignment horizontal="right"/>
      <protection locked="0"/>
    </xf>
    <xf numFmtId="0" fontId="2" fillId="0" borderId="2" xfId="2" applyFont="1" applyFill="1" applyBorder="1" applyAlignment="1" applyProtection="1">
      <alignment wrapText="1"/>
    </xf>
    <xf numFmtId="4" fontId="7" fillId="0" borderId="0" xfId="0" applyNumberFormat="1" applyFont="1" applyBorder="1" applyProtection="1">
      <protection locked="0"/>
    </xf>
    <xf numFmtId="4" fontId="7" fillId="0" borderId="4" xfId="0" applyNumberFormat="1" applyFont="1" applyBorder="1" applyProtection="1">
      <protection locked="0"/>
    </xf>
    <xf numFmtId="4" fontId="0" fillId="0" borderId="0" xfId="0" applyNumberFormat="1" applyBorder="1" applyProtection="1">
      <protection locked="0"/>
    </xf>
    <xf numFmtId="4" fontId="0" fillId="0" borderId="4" xfId="0" applyNumberFormat="1" applyBorder="1" applyProtection="1">
      <protection locked="0"/>
    </xf>
    <xf numFmtId="4" fontId="0" fillId="0" borderId="5" xfId="0" applyNumberFormat="1" applyBorder="1" applyProtection="1">
      <protection locked="0"/>
    </xf>
    <xf numFmtId="4" fontId="0" fillId="0" borderId="6" xfId="0" applyNumberFormat="1" applyBorder="1" applyProtection="1">
      <protection locked="0"/>
    </xf>
    <xf numFmtId="0" fontId="5" fillId="0" borderId="1" xfId="1" applyFont="1" applyFill="1" applyBorder="1" applyAlignment="1" applyProtection="1">
      <alignment horizontal="center" vertical="top"/>
      <protection hidden="1"/>
    </xf>
    <xf numFmtId="0" fontId="5" fillId="0" borderId="2" xfId="1" applyFont="1" applyBorder="1" applyAlignment="1" applyProtection="1">
      <alignment horizontal="center" vertical="top"/>
      <protection hidden="1"/>
    </xf>
    <xf numFmtId="0" fontId="0" fillId="0" borderId="0" xfId="0" applyFont="1" applyProtection="1">
      <protection locked="0"/>
    </xf>
    <xf numFmtId="0" fontId="0" fillId="0" borderId="0" xfId="0" applyFont="1" applyProtection="1"/>
    <xf numFmtId="0" fontId="0" fillId="0" borderId="7" xfId="0" applyFont="1" applyFill="1" applyBorder="1" applyAlignment="1" applyProtection="1">
      <alignment horizontal="center"/>
    </xf>
    <xf numFmtId="0" fontId="0" fillId="0" borderId="0" xfId="0" applyFont="1" applyFill="1" applyBorder="1" applyProtection="1"/>
    <xf numFmtId="0" fontId="0" fillId="0" borderId="8" xfId="0" applyFont="1" applyFill="1" applyBorder="1" applyAlignment="1" applyProtection="1">
      <alignment horizontal="center"/>
    </xf>
    <xf numFmtId="0" fontId="0" fillId="0" borderId="5" xfId="0" applyFont="1" applyFill="1" applyBorder="1" applyProtection="1"/>
    <xf numFmtId="0" fontId="0" fillId="0" borderId="7" xfId="0" applyFont="1" applyBorder="1" applyAlignment="1" applyProtection="1">
      <alignment horizontal="center"/>
    </xf>
    <xf numFmtId="0" fontId="0" fillId="0" borderId="0" xfId="0" applyFont="1" applyBorder="1" applyProtection="1"/>
    <xf numFmtId="0" fontId="0" fillId="0" borderId="8" xfId="0" applyFont="1" applyBorder="1" applyAlignment="1" applyProtection="1">
      <alignment horizontal="center"/>
    </xf>
    <xf numFmtId="0" fontId="0" fillId="0" borderId="5" xfId="0" applyFont="1" applyBorder="1" applyProtection="1"/>
    <xf numFmtId="0" fontId="7" fillId="0" borderId="7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wrapText="1"/>
    </xf>
    <xf numFmtId="0" fontId="0" fillId="0" borderId="7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wrapText="1"/>
    </xf>
    <xf numFmtId="0" fontId="0" fillId="0" borderId="8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wrapText="1"/>
    </xf>
    <xf numFmtId="0" fontId="5" fillId="2" borderId="9" xfId="2" applyFont="1" applyFill="1" applyBorder="1" applyAlignment="1">
      <alignment horizontal="center" vertical="center"/>
    </xf>
    <xf numFmtId="4" fontId="5" fillId="2" borderId="9" xfId="2" applyNumberFormat="1" applyFont="1" applyFill="1" applyBorder="1" applyAlignment="1">
      <alignment horizontal="center" vertical="center" wrapText="1"/>
    </xf>
    <xf numFmtId="0" fontId="5" fillId="2" borderId="9" xfId="2" applyFont="1" applyFill="1" applyBorder="1" applyAlignment="1">
      <alignment horizontal="center" vertical="center" wrapText="1"/>
    </xf>
    <xf numFmtId="4" fontId="0" fillId="0" borderId="0" xfId="0" applyNumberFormat="1" applyProtection="1">
      <protection locked="0"/>
    </xf>
    <xf numFmtId="4" fontId="0" fillId="0" borderId="0" xfId="0" applyNumberFormat="1" applyFont="1" applyProtection="1">
      <protection locked="0"/>
    </xf>
    <xf numFmtId="0" fontId="4" fillId="0" borderId="0" xfId="0" applyFont="1"/>
    <xf numFmtId="0" fontId="0" fillId="0" borderId="0" xfId="0" applyBorder="1" applyProtection="1"/>
    <xf numFmtId="0" fontId="0" fillId="0" borderId="7" xfId="0" applyBorder="1" applyAlignment="1" applyProtection="1">
      <alignment horizontal="center"/>
    </xf>
    <xf numFmtId="0" fontId="4" fillId="0" borderId="7" xfId="0" applyFont="1" applyBorder="1" applyAlignment="1" applyProtection="1">
      <alignment horizontal="center"/>
    </xf>
    <xf numFmtId="0" fontId="7" fillId="0" borderId="0" xfId="0" applyFont="1" applyFill="1" applyBorder="1" applyProtection="1"/>
    <xf numFmtId="0" fontId="0" fillId="0" borderId="8" xfId="0" applyBorder="1" applyAlignment="1" applyProtection="1">
      <alignment horizontal="center"/>
    </xf>
    <xf numFmtId="0" fontId="0" fillId="0" borderId="5" xfId="0" applyBorder="1" applyProtection="1"/>
    <xf numFmtId="4" fontId="0" fillId="0" borderId="0" xfId="0" applyNumberFormat="1" applyFont="1" applyBorder="1" applyProtection="1">
      <protection locked="0"/>
    </xf>
    <xf numFmtId="4" fontId="0" fillId="0" borderId="4" xfId="0" applyNumberFormat="1" applyFont="1" applyBorder="1" applyProtection="1">
      <protection locked="0"/>
    </xf>
    <xf numFmtId="4" fontId="0" fillId="0" borderId="5" xfId="0" applyNumberFormat="1" applyFont="1" applyBorder="1" applyProtection="1">
      <protection locked="0"/>
    </xf>
    <xf numFmtId="4" fontId="0" fillId="0" borderId="6" xfId="0" applyNumberFormat="1" applyFont="1" applyBorder="1" applyProtection="1">
      <protection locked="0"/>
    </xf>
    <xf numFmtId="0" fontId="0" fillId="0" borderId="0" xfId="0" applyFill="1" applyBorder="1" applyProtection="1"/>
    <xf numFmtId="0" fontId="5" fillId="0" borderId="1" xfId="1" applyFont="1" applyBorder="1" applyAlignment="1" applyProtection="1">
      <alignment horizontal="center" vertical="top"/>
    </xf>
    <xf numFmtId="0" fontId="0" fillId="0" borderId="7" xfId="0" applyFill="1" applyBorder="1" applyAlignment="1" applyProtection="1">
      <alignment horizontal="center"/>
    </xf>
    <xf numFmtId="0" fontId="4" fillId="0" borderId="7" xfId="0" applyFont="1" applyFill="1" applyBorder="1" applyAlignment="1" applyProtection="1">
      <alignment horizontal="center"/>
    </xf>
    <xf numFmtId="0" fontId="3" fillId="0" borderId="7" xfId="0" applyFont="1" applyFill="1" applyBorder="1" applyAlignment="1" applyProtection="1">
      <alignment horizontal="center"/>
    </xf>
    <xf numFmtId="0" fontId="3" fillId="0" borderId="0" xfId="0" applyFont="1" applyFill="1" applyBorder="1" applyProtection="1"/>
    <xf numFmtId="0" fontId="0" fillId="0" borderId="8" xfId="0" applyFill="1" applyBorder="1" applyAlignment="1" applyProtection="1">
      <alignment horizontal="center"/>
    </xf>
    <xf numFmtId="0" fontId="0" fillId="0" borderId="5" xfId="0" applyFill="1" applyBorder="1" applyProtection="1"/>
    <xf numFmtId="0" fontId="5" fillId="2" borderId="10" xfId="2" applyFont="1" applyFill="1" applyBorder="1" applyAlignment="1" applyProtection="1">
      <alignment horizontal="center" vertical="center" wrapText="1"/>
      <protection locked="0"/>
    </xf>
    <xf numFmtId="0" fontId="5" fillId="2" borderId="11" xfId="2" applyFont="1" applyFill="1" applyBorder="1" applyAlignment="1" applyProtection="1">
      <alignment horizontal="center" vertical="center" wrapText="1"/>
      <protection locked="0"/>
    </xf>
    <xf numFmtId="0" fontId="5" fillId="2" borderId="12" xfId="2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020"/>
  <sheetViews>
    <sheetView workbookViewId="0"/>
  </sheetViews>
  <sheetFormatPr baseColWidth="10" defaultRowHeight="11.25"/>
  <sheetData>
    <row r="2020" spans="1:1">
      <c r="A2020" s="41" t="s">
        <v>133</v>
      </c>
    </row>
  </sheetData>
  <sheetProtection algorithmName="SHA-512" hashValue="5GEJDdTxbu6Wu8uQ3bpVQe2hRhvHAbz5udfkIYI1/0bCm4mfSr4EKgYiLTJbdHqSpUNGKUYaxSJE85zOVndI8A==" saltValue="ZVE7Se/OnG9uH9g4+rVfSw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14"/>
  <sheetViews>
    <sheetView tabSelected="1" topLeftCell="B1" zoomScale="85" zoomScaleNormal="85" workbookViewId="0">
      <selection activeCell="F115" sqref="F115"/>
    </sheetView>
  </sheetViews>
  <sheetFormatPr baseColWidth="10" defaultRowHeight="11.25"/>
  <cols>
    <col min="1" max="3" width="4.83203125" style="20" customWidth="1"/>
    <col min="4" max="5" width="9.1640625" style="20" customWidth="1"/>
    <col min="6" max="6" width="8.1640625" style="20" bestFit="1" customWidth="1"/>
    <col min="7" max="7" width="72.83203125" style="20" customWidth="1"/>
    <col min="8" max="8" width="18.33203125" style="40" customWidth="1"/>
    <col min="9" max="9" width="16.6640625" style="40" customWidth="1"/>
    <col min="10" max="15" width="18.33203125" style="40" customWidth="1"/>
    <col min="16" max="16384" width="12" style="20"/>
  </cols>
  <sheetData>
    <row r="1" spans="1:15" ht="35.1" customHeight="1">
      <c r="A1" s="60" t="s">
        <v>145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2"/>
    </row>
    <row r="2" spans="1:15" ht="24.95" customHeight="1">
      <c r="A2" s="36" t="s">
        <v>0</v>
      </c>
      <c r="B2" s="38" t="s">
        <v>1</v>
      </c>
      <c r="C2" s="36" t="s">
        <v>13</v>
      </c>
      <c r="D2" s="38" t="s">
        <v>2</v>
      </c>
      <c r="E2" s="36" t="s">
        <v>16</v>
      </c>
      <c r="F2" s="36" t="s">
        <v>3</v>
      </c>
      <c r="G2" s="36" t="s">
        <v>4</v>
      </c>
      <c r="H2" s="37" t="s">
        <v>5</v>
      </c>
      <c r="I2" s="37" t="s">
        <v>131</v>
      </c>
      <c r="J2" s="37" t="s">
        <v>6</v>
      </c>
      <c r="K2" s="37" t="s">
        <v>7</v>
      </c>
      <c r="L2" s="37" t="s">
        <v>8</v>
      </c>
      <c r="M2" s="37" t="s">
        <v>9</v>
      </c>
      <c r="N2" s="37" t="s">
        <v>10</v>
      </c>
      <c r="O2" s="37" t="s">
        <v>11</v>
      </c>
    </row>
    <row r="3" spans="1:15">
      <c r="A3" s="19">
        <v>900001</v>
      </c>
      <c r="B3" s="2"/>
      <c r="C3" s="4"/>
      <c r="D3" s="4"/>
      <c r="E3" s="4"/>
      <c r="F3" s="6"/>
      <c r="G3" s="3" t="s">
        <v>12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f>+J3-L3</f>
        <v>0</v>
      </c>
    </row>
    <row r="4" spans="1:15">
      <c r="G4" s="20" t="s">
        <v>146</v>
      </c>
      <c r="H4" s="40">
        <v>3399404</v>
      </c>
      <c r="I4" s="40">
        <v>0</v>
      </c>
      <c r="J4" s="40">
        <v>3399404</v>
      </c>
      <c r="K4" s="40">
        <v>1072763.8600000001</v>
      </c>
      <c r="L4" s="40">
        <v>1072763.8600000001</v>
      </c>
      <c r="M4" s="40">
        <v>1072763.8600000001</v>
      </c>
      <c r="N4" s="40">
        <v>1072763.8600000001</v>
      </c>
      <c r="O4" s="40">
        <v>2326640.14</v>
      </c>
    </row>
    <row r="5" spans="1:15">
      <c r="A5" s="1" t="s">
        <v>220</v>
      </c>
      <c r="G5" s="20" t="s">
        <v>147</v>
      </c>
      <c r="H5" s="40">
        <v>3399404</v>
      </c>
      <c r="I5" s="40">
        <v>0</v>
      </c>
      <c r="J5" s="40">
        <v>3399404</v>
      </c>
      <c r="K5" s="40">
        <v>1072763.8600000001</v>
      </c>
      <c r="L5" s="40">
        <v>1072763.8600000001</v>
      </c>
      <c r="M5" s="40">
        <v>1072763.8600000001</v>
      </c>
      <c r="N5" s="40">
        <v>1072763.8600000001</v>
      </c>
      <c r="O5" s="40">
        <v>2326640.14</v>
      </c>
    </row>
    <row r="6" spans="1:15">
      <c r="B6" s="1" t="s">
        <v>221</v>
      </c>
      <c r="G6" s="20" t="s">
        <v>148</v>
      </c>
      <c r="H6" s="40">
        <v>2168825.02</v>
      </c>
      <c r="I6" s="40">
        <v>0</v>
      </c>
      <c r="J6" s="40">
        <v>2168825.02</v>
      </c>
      <c r="K6" s="40">
        <v>521369.28</v>
      </c>
      <c r="L6" s="40">
        <v>521369.28</v>
      </c>
      <c r="M6" s="40">
        <v>521369.28</v>
      </c>
      <c r="N6" s="40">
        <v>521369.28</v>
      </c>
      <c r="O6" s="40">
        <v>1647455.74</v>
      </c>
    </row>
    <row r="7" spans="1:15">
      <c r="C7" s="20">
        <v>11601</v>
      </c>
      <c r="G7" s="20" t="s">
        <v>149</v>
      </c>
      <c r="H7" s="40">
        <v>127500</v>
      </c>
      <c r="I7" s="40">
        <v>0</v>
      </c>
      <c r="J7" s="40">
        <v>127500</v>
      </c>
      <c r="K7" s="40">
        <v>93905.83</v>
      </c>
      <c r="L7" s="40">
        <v>93905.83</v>
      </c>
      <c r="M7" s="40">
        <v>93905.83</v>
      </c>
      <c r="N7" s="40">
        <v>93905.83</v>
      </c>
      <c r="O7" s="40">
        <v>33594.17</v>
      </c>
    </row>
    <row r="8" spans="1:15">
      <c r="D8" s="1" t="s">
        <v>222</v>
      </c>
      <c r="G8" s="20" t="s">
        <v>150</v>
      </c>
      <c r="H8" s="40">
        <v>127500</v>
      </c>
      <c r="I8" s="40">
        <v>0</v>
      </c>
      <c r="J8" s="40">
        <v>127500</v>
      </c>
      <c r="K8" s="40">
        <v>93905.83</v>
      </c>
      <c r="L8" s="40">
        <v>93905.83</v>
      </c>
      <c r="M8" s="40">
        <v>93905.83</v>
      </c>
      <c r="N8" s="40">
        <v>93905.83</v>
      </c>
      <c r="O8" s="40">
        <v>33594.17</v>
      </c>
    </row>
    <row r="9" spans="1:15">
      <c r="E9" s="20">
        <v>1</v>
      </c>
      <c r="G9" s="20" t="s">
        <v>151</v>
      </c>
      <c r="H9" s="40">
        <v>127500</v>
      </c>
      <c r="I9" s="40">
        <v>0</v>
      </c>
      <c r="J9" s="40">
        <v>127500</v>
      </c>
      <c r="K9" s="40">
        <v>93905.83</v>
      </c>
      <c r="L9" s="40">
        <v>93905.83</v>
      </c>
      <c r="M9" s="40">
        <v>93905.83</v>
      </c>
      <c r="N9" s="40">
        <v>93905.83</v>
      </c>
      <c r="O9" s="40">
        <v>33594.17</v>
      </c>
    </row>
    <row r="10" spans="1:15">
      <c r="F10" s="20">
        <v>1312</v>
      </c>
      <c r="G10" s="20" t="s">
        <v>152</v>
      </c>
      <c r="H10" s="40">
        <v>37000</v>
      </c>
      <c r="I10" s="40">
        <v>0</v>
      </c>
      <c r="J10" s="40">
        <v>37000</v>
      </c>
      <c r="K10" s="40">
        <v>36756.269999999997</v>
      </c>
      <c r="L10" s="40">
        <v>36756.269999999997</v>
      </c>
      <c r="M10" s="40">
        <v>36756.269999999997</v>
      </c>
      <c r="N10" s="40">
        <v>36756.269999999997</v>
      </c>
      <c r="O10" s="40">
        <v>243.73</v>
      </c>
    </row>
    <row r="11" spans="1:15">
      <c r="F11" s="20">
        <v>1522</v>
      </c>
      <c r="G11" s="20" t="s">
        <v>153</v>
      </c>
      <c r="H11" s="40">
        <v>47000</v>
      </c>
      <c r="I11" s="40">
        <v>0</v>
      </c>
      <c r="J11" s="40">
        <v>47000</v>
      </c>
      <c r="K11" s="40">
        <v>46953</v>
      </c>
      <c r="L11" s="40">
        <v>46953</v>
      </c>
      <c r="M11" s="40">
        <v>46953</v>
      </c>
      <c r="N11" s="40">
        <v>46953</v>
      </c>
      <c r="O11" s="40">
        <v>47</v>
      </c>
    </row>
    <row r="12" spans="1:15">
      <c r="F12" s="20">
        <v>2151</v>
      </c>
      <c r="G12" s="20" t="s">
        <v>154</v>
      </c>
      <c r="H12" s="40">
        <v>3000</v>
      </c>
      <c r="I12" s="40">
        <v>0</v>
      </c>
      <c r="J12" s="40">
        <v>3000</v>
      </c>
      <c r="K12" s="40">
        <v>1740</v>
      </c>
      <c r="L12" s="40">
        <v>1740</v>
      </c>
      <c r="M12" s="40">
        <v>1740</v>
      </c>
      <c r="N12" s="40">
        <v>1740</v>
      </c>
      <c r="O12" s="40">
        <v>1260</v>
      </c>
    </row>
    <row r="13" spans="1:15">
      <c r="F13" s="20">
        <v>3152</v>
      </c>
      <c r="G13" s="20" t="s">
        <v>155</v>
      </c>
      <c r="H13" s="40">
        <v>15000</v>
      </c>
      <c r="I13" s="40">
        <v>0</v>
      </c>
      <c r="J13" s="40">
        <v>15000</v>
      </c>
      <c r="K13" s="40">
        <v>8456.56</v>
      </c>
      <c r="L13" s="40">
        <v>8456.56</v>
      </c>
      <c r="M13" s="40">
        <v>8456.56</v>
      </c>
      <c r="N13" s="40">
        <v>8456.56</v>
      </c>
      <c r="O13" s="40">
        <v>6543.44</v>
      </c>
    </row>
    <row r="14" spans="1:15">
      <c r="F14" s="20">
        <v>3451</v>
      </c>
      <c r="G14" s="20" t="s">
        <v>156</v>
      </c>
      <c r="H14" s="40">
        <v>18000</v>
      </c>
      <c r="I14" s="40">
        <v>0</v>
      </c>
      <c r="J14" s="40">
        <v>18000</v>
      </c>
      <c r="K14" s="40">
        <v>0</v>
      </c>
      <c r="L14" s="40">
        <v>0</v>
      </c>
      <c r="M14" s="40">
        <v>0</v>
      </c>
      <c r="N14" s="40">
        <v>0</v>
      </c>
      <c r="O14" s="40">
        <v>18000</v>
      </c>
    </row>
    <row r="15" spans="1:15">
      <c r="F15" s="20">
        <v>3751</v>
      </c>
      <c r="G15" s="20" t="s">
        <v>157</v>
      </c>
      <c r="H15" s="40">
        <v>7500</v>
      </c>
      <c r="I15" s="40">
        <v>0</v>
      </c>
      <c r="J15" s="40">
        <v>7500</v>
      </c>
      <c r="K15" s="40">
        <v>0</v>
      </c>
      <c r="L15" s="40">
        <v>0</v>
      </c>
      <c r="M15" s="40">
        <v>0</v>
      </c>
      <c r="N15" s="40">
        <v>0</v>
      </c>
      <c r="O15" s="40">
        <v>7500</v>
      </c>
    </row>
    <row r="16" spans="1:15">
      <c r="C16" s="20">
        <v>41606</v>
      </c>
      <c r="G16" s="20" t="s">
        <v>158</v>
      </c>
      <c r="H16" s="40">
        <v>9000</v>
      </c>
      <c r="I16" s="40">
        <v>0</v>
      </c>
      <c r="J16" s="40">
        <v>9000</v>
      </c>
      <c r="K16" s="40">
        <v>0</v>
      </c>
      <c r="L16" s="40">
        <v>0</v>
      </c>
      <c r="M16" s="40">
        <v>0</v>
      </c>
      <c r="N16" s="40">
        <v>0</v>
      </c>
      <c r="O16" s="40">
        <v>9000</v>
      </c>
    </row>
    <row r="17" spans="3:15">
      <c r="D17" s="1" t="s">
        <v>222</v>
      </c>
      <c r="G17" s="20" t="s">
        <v>150</v>
      </c>
      <c r="H17" s="40">
        <v>9000</v>
      </c>
      <c r="I17" s="40">
        <v>0</v>
      </c>
      <c r="J17" s="40">
        <v>9000</v>
      </c>
      <c r="K17" s="40">
        <v>0</v>
      </c>
      <c r="L17" s="40">
        <v>0</v>
      </c>
      <c r="M17" s="40">
        <v>0</v>
      </c>
      <c r="N17" s="40">
        <v>0</v>
      </c>
      <c r="O17" s="40">
        <v>9000</v>
      </c>
    </row>
    <row r="18" spans="3:15">
      <c r="E18" s="20">
        <v>1</v>
      </c>
      <c r="G18" s="20" t="s">
        <v>151</v>
      </c>
      <c r="H18" s="40">
        <v>9000</v>
      </c>
      <c r="I18" s="40">
        <v>0</v>
      </c>
      <c r="J18" s="40">
        <v>9000</v>
      </c>
      <c r="K18" s="40">
        <v>0</v>
      </c>
      <c r="L18" s="40">
        <v>0</v>
      </c>
      <c r="M18" s="40">
        <v>0</v>
      </c>
      <c r="N18" s="40">
        <v>0</v>
      </c>
      <c r="O18" s="40">
        <v>9000</v>
      </c>
    </row>
    <row r="19" spans="3:15">
      <c r="F19" s="20">
        <v>1212</v>
      </c>
      <c r="G19" s="20" t="s">
        <v>159</v>
      </c>
      <c r="H19" s="40">
        <v>5000</v>
      </c>
      <c r="I19" s="40">
        <v>0</v>
      </c>
      <c r="J19" s="40">
        <v>5000</v>
      </c>
      <c r="K19" s="40">
        <v>0</v>
      </c>
      <c r="L19" s="40">
        <v>0</v>
      </c>
      <c r="M19" s="40">
        <v>0</v>
      </c>
      <c r="N19" s="40">
        <v>0</v>
      </c>
      <c r="O19" s="40">
        <v>5000</v>
      </c>
    </row>
    <row r="20" spans="3:15">
      <c r="F20" s="20">
        <v>1231</v>
      </c>
      <c r="G20" s="20" t="s">
        <v>160</v>
      </c>
      <c r="H20" s="40">
        <v>4000</v>
      </c>
      <c r="I20" s="40">
        <v>0</v>
      </c>
      <c r="J20" s="40">
        <v>4000</v>
      </c>
      <c r="K20" s="40">
        <v>0</v>
      </c>
      <c r="L20" s="40">
        <v>0</v>
      </c>
      <c r="M20" s="40">
        <v>0</v>
      </c>
      <c r="N20" s="40">
        <v>0</v>
      </c>
      <c r="O20" s="40">
        <v>4000</v>
      </c>
    </row>
    <row r="21" spans="3:15">
      <c r="C21" s="20">
        <v>51609</v>
      </c>
      <c r="G21" s="20" t="s">
        <v>161</v>
      </c>
      <c r="H21" s="40">
        <v>2032325.02</v>
      </c>
      <c r="I21" s="40">
        <v>0</v>
      </c>
      <c r="J21" s="40">
        <v>2032325.02</v>
      </c>
      <c r="K21" s="40">
        <v>427463.45</v>
      </c>
      <c r="L21" s="40">
        <v>427463.45</v>
      </c>
      <c r="M21" s="40">
        <v>427463.45</v>
      </c>
      <c r="N21" s="40">
        <v>427463.45</v>
      </c>
      <c r="O21" s="40">
        <v>1604861.57</v>
      </c>
    </row>
    <row r="22" spans="3:15">
      <c r="D22" s="1" t="s">
        <v>222</v>
      </c>
      <c r="G22" s="20" t="s">
        <v>150</v>
      </c>
      <c r="H22" s="40">
        <v>2032325.02</v>
      </c>
      <c r="I22" s="40">
        <v>0</v>
      </c>
      <c r="J22" s="40">
        <v>2032325.02</v>
      </c>
      <c r="K22" s="40">
        <v>427463.45</v>
      </c>
      <c r="L22" s="40">
        <v>427463.45</v>
      </c>
      <c r="M22" s="40">
        <v>427463.45</v>
      </c>
      <c r="N22" s="40">
        <v>427463.45</v>
      </c>
      <c r="O22" s="40">
        <v>1604861.57</v>
      </c>
    </row>
    <row r="23" spans="3:15">
      <c r="E23" s="20">
        <v>1</v>
      </c>
      <c r="G23" s="20" t="s">
        <v>151</v>
      </c>
      <c r="H23" s="40">
        <v>2032325.02</v>
      </c>
      <c r="I23" s="40">
        <v>0</v>
      </c>
      <c r="J23" s="40">
        <v>2032325.02</v>
      </c>
      <c r="K23" s="40">
        <v>427463.45</v>
      </c>
      <c r="L23" s="40">
        <v>427463.45</v>
      </c>
      <c r="M23" s="40">
        <v>427463.45</v>
      </c>
      <c r="N23" s="40">
        <v>427463.45</v>
      </c>
      <c r="O23" s="40">
        <v>1604861.57</v>
      </c>
    </row>
    <row r="24" spans="3:15">
      <c r="F24" s="20">
        <v>1131</v>
      </c>
      <c r="G24" s="20" t="s">
        <v>162</v>
      </c>
      <c r="H24" s="40">
        <v>1482920.88</v>
      </c>
      <c r="I24" s="40">
        <v>0</v>
      </c>
      <c r="J24" s="40">
        <v>1482920.88</v>
      </c>
      <c r="K24" s="40">
        <v>358100.7</v>
      </c>
      <c r="L24" s="40">
        <v>358100.7</v>
      </c>
      <c r="M24" s="40">
        <v>358100.7</v>
      </c>
      <c r="N24" s="40">
        <v>358100.7</v>
      </c>
      <c r="O24" s="40">
        <v>1124820.18</v>
      </c>
    </row>
    <row r="25" spans="3:15">
      <c r="F25" s="20">
        <v>1321</v>
      </c>
      <c r="G25" s="20" t="s">
        <v>163</v>
      </c>
      <c r="H25" s="40">
        <v>23926.42</v>
      </c>
      <c r="I25" s="40">
        <v>0</v>
      </c>
      <c r="J25" s="40">
        <v>23926.42</v>
      </c>
      <c r="K25" s="40">
        <v>2702.94</v>
      </c>
      <c r="L25" s="40">
        <v>2702.94</v>
      </c>
      <c r="M25" s="40">
        <v>2702.94</v>
      </c>
      <c r="N25" s="40">
        <v>2702.94</v>
      </c>
      <c r="O25" s="40">
        <v>21223.48</v>
      </c>
    </row>
    <row r="26" spans="3:15">
      <c r="F26" s="20">
        <v>1323</v>
      </c>
      <c r="G26" s="20" t="s">
        <v>164</v>
      </c>
      <c r="H26" s="40">
        <v>182326.34</v>
      </c>
      <c r="I26" s="40">
        <v>0</v>
      </c>
      <c r="J26" s="40">
        <v>182326.34</v>
      </c>
      <c r="K26" s="40">
        <v>1131.96</v>
      </c>
      <c r="L26" s="40">
        <v>1131.96</v>
      </c>
      <c r="M26" s="40">
        <v>1131.96</v>
      </c>
      <c r="N26" s="40">
        <v>1131.96</v>
      </c>
      <c r="O26" s="40">
        <v>181194.38</v>
      </c>
    </row>
    <row r="27" spans="3:15">
      <c r="F27" s="20">
        <v>1541</v>
      </c>
      <c r="G27" s="20" t="s">
        <v>165</v>
      </c>
      <c r="H27" s="40">
        <v>115551.38</v>
      </c>
      <c r="I27" s="40">
        <v>0</v>
      </c>
      <c r="J27" s="40">
        <v>115551.38</v>
      </c>
      <c r="K27" s="40">
        <v>27987.07</v>
      </c>
      <c r="L27" s="40">
        <v>27987.07</v>
      </c>
      <c r="M27" s="40">
        <v>27987.07</v>
      </c>
      <c r="N27" s="40">
        <v>27987.07</v>
      </c>
      <c r="O27" s="40">
        <v>87564.31</v>
      </c>
    </row>
    <row r="28" spans="3:15">
      <c r="F28" s="20">
        <v>2111</v>
      </c>
      <c r="G28" s="20" t="s">
        <v>166</v>
      </c>
      <c r="H28" s="40">
        <v>15000</v>
      </c>
      <c r="I28" s="40">
        <v>0</v>
      </c>
      <c r="J28" s="40">
        <v>15000</v>
      </c>
      <c r="K28" s="40">
        <v>12804.46</v>
      </c>
      <c r="L28" s="40">
        <v>12804.46</v>
      </c>
      <c r="M28" s="40">
        <v>12804.46</v>
      </c>
      <c r="N28" s="40">
        <v>12804.46</v>
      </c>
      <c r="O28" s="40">
        <v>2195.54</v>
      </c>
    </row>
    <row r="29" spans="3:15">
      <c r="F29" s="20">
        <v>2112</v>
      </c>
      <c r="G29" s="20" t="s">
        <v>167</v>
      </c>
      <c r="H29" s="40">
        <v>4000</v>
      </c>
      <c r="I29" s="40">
        <v>0</v>
      </c>
      <c r="J29" s="40">
        <v>4000</v>
      </c>
      <c r="K29" s="40">
        <v>0</v>
      </c>
      <c r="L29" s="40">
        <v>0</v>
      </c>
      <c r="M29" s="40">
        <v>0</v>
      </c>
      <c r="N29" s="40">
        <v>0</v>
      </c>
      <c r="O29" s="40">
        <v>4000</v>
      </c>
    </row>
    <row r="30" spans="3:15">
      <c r="F30" s="20">
        <v>2141</v>
      </c>
      <c r="G30" s="20" t="s">
        <v>168</v>
      </c>
      <c r="H30" s="40">
        <v>16000</v>
      </c>
      <c r="I30" s="40">
        <v>0</v>
      </c>
      <c r="J30" s="40">
        <v>16000</v>
      </c>
      <c r="K30" s="40">
        <v>0</v>
      </c>
      <c r="L30" s="40">
        <v>0</v>
      </c>
      <c r="M30" s="40">
        <v>0</v>
      </c>
      <c r="N30" s="40">
        <v>0</v>
      </c>
      <c r="O30" s="40">
        <v>16000</v>
      </c>
    </row>
    <row r="31" spans="3:15">
      <c r="F31" s="20">
        <v>2142</v>
      </c>
      <c r="G31" s="20" t="s">
        <v>169</v>
      </c>
      <c r="H31" s="40">
        <v>1200</v>
      </c>
      <c r="I31" s="40">
        <v>0</v>
      </c>
      <c r="J31" s="40">
        <v>1200</v>
      </c>
      <c r="K31" s="40">
        <v>0</v>
      </c>
      <c r="L31" s="40">
        <v>0</v>
      </c>
      <c r="M31" s="40">
        <v>0</v>
      </c>
      <c r="N31" s="40">
        <v>0</v>
      </c>
      <c r="O31" s="40">
        <v>1200</v>
      </c>
    </row>
    <row r="32" spans="3:15">
      <c r="F32" s="20">
        <v>2212</v>
      </c>
      <c r="G32" s="20" t="s">
        <v>170</v>
      </c>
      <c r="H32" s="40">
        <v>7200</v>
      </c>
      <c r="I32" s="40">
        <v>0</v>
      </c>
      <c r="J32" s="40">
        <v>7200</v>
      </c>
      <c r="K32" s="40">
        <v>0</v>
      </c>
      <c r="L32" s="40">
        <v>0</v>
      </c>
      <c r="M32" s="40">
        <v>0</v>
      </c>
      <c r="N32" s="40">
        <v>0</v>
      </c>
      <c r="O32" s="40">
        <v>7200</v>
      </c>
    </row>
    <row r="33" spans="2:15">
      <c r="F33" s="20">
        <v>2231</v>
      </c>
      <c r="G33" s="20" t="s">
        <v>171</v>
      </c>
      <c r="H33" s="40">
        <v>2000</v>
      </c>
      <c r="I33" s="40">
        <v>0</v>
      </c>
      <c r="J33" s="40">
        <v>2000</v>
      </c>
      <c r="K33" s="40">
        <v>421.08</v>
      </c>
      <c r="L33" s="40">
        <v>421.08</v>
      </c>
      <c r="M33" s="40">
        <v>421.08</v>
      </c>
      <c r="N33" s="40">
        <v>421.08</v>
      </c>
      <c r="O33" s="40">
        <v>1578.92</v>
      </c>
    </row>
    <row r="34" spans="2:15">
      <c r="F34" s="20">
        <v>2612</v>
      </c>
      <c r="G34" s="20" t="s">
        <v>172</v>
      </c>
      <c r="H34" s="40">
        <v>66000</v>
      </c>
      <c r="I34" s="40">
        <v>0</v>
      </c>
      <c r="J34" s="40">
        <v>66000</v>
      </c>
      <c r="K34" s="40">
        <v>7960.04</v>
      </c>
      <c r="L34" s="40">
        <v>7960.04</v>
      </c>
      <c r="M34" s="40">
        <v>7960.04</v>
      </c>
      <c r="N34" s="40">
        <v>7960.04</v>
      </c>
      <c r="O34" s="40">
        <v>58039.96</v>
      </c>
    </row>
    <row r="35" spans="2:15">
      <c r="F35" s="20">
        <v>2961</v>
      </c>
      <c r="G35" s="20" t="s">
        <v>173</v>
      </c>
      <c r="H35" s="40">
        <v>12600</v>
      </c>
      <c r="I35" s="40">
        <v>0</v>
      </c>
      <c r="J35" s="40">
        <v>12600</v>
      </c>
      <c r="K35" s="40">
        <v>0</v>
      </c>
      <c r="L35" s="40">
        <v>0</v>
      </c>
      <c r="M35" s="40">
        <v>0</v>
      </c>
      <c r="N35" s="40">
        <v>0</v>
      </c>
      <c r="O35" s="40">
        <v>12600</v>
      </c>
    </row>
    <row r="36" spans="2:15">
      <c r="F36" s="20">
        <v>3111</v>
      </c>
      <c r="G36" s="20" t="s">
        <v>174</v>
      </c>
      <c r="H36" s="40">
        <v>45000</v>
      </c>
      <c r="I36" s="40">
        <v>0</v>
      </c>
      <c r="J36" s="40">
        <v>45000</v>
      </c>
      <c r="K36" s="40">
        <v>11638</v>
      </c>
      <c r="L36" s="40">
        <v>11638</v>
      </c>
      <c r="M36" s="40">
        <v>11638</v>
      </c>
      <c r="N36" s="40">
        <v>11638</v>
      </c>
      <c r="O36" s="40">
        <v>33362</v>
      </c>
    </row>
    <row r="37" spans="2:15">
      <c r="F37" s="20">
        <v>3131</v>
      </c>
      <c r="G37" s="20" t="s">
        <v>175</v>
      </c>
      <c r="H37" s="40">
        <v>12000</v>
      </c>
      <c r="I37" s="40">
        <v>0</v>
      </c>
      <c r="J37" s="40">
        <v>12000</v>
      </c>
      <c r="K37" s="40">
        <v>0</v>
      </c>
      <c r="L37" s="40">
        <v>0</v>
      </c>
      <c r="M37" s="40">
        <v>0</v>
      </c>
      <c r="N37" s="40">
        <v>0</v>
      </c>
      <c r="O37" s="40">
        <v>12000</v>
      </c>
    </row>
    <row r="38" spans="2:15">
      <c r="F38" s="20">
        <v>3141</v>
      </c>
      <c r="G38" s="20" t="s">
        <v>176</v>
      </c>
      <c r="H38" s="40">
        <v>21600</v>
      </c>
      <c r="I38" s="40">
        <v>0</v>
      </c>
      <c r="J38" s="40">
        <v>21600</v>
      </c>
      <c r="K38" s="40">
        <v>3065.4</v>
      </c>
      <c r="L38" s="40">
        <v>3065.4</v>
      </c>
      <c r="M38" s="40">
        <v>3065.4</v>
      </c>
      <c r="N38" s="40">
        <v>3065.4</v>
      </c>
      <c r="O38" s="40">
        <v>18534.599999999999</v>
      </c>
    </row>
    <row r="39" spans="2:15">
      <c r="F39" s="20">
        <v>3171</v>
      </c>
      <c r="G39" s="20" t="s">
        <v>177</v>
      </c>
      <c r="H39" s="40">
        <v>6000</v>
      </c>
      <c r="I39" s="40">
        <v>0</v>
      </c>
      <c r="J39" s="40">
        <v>6000</v>
      </c>
      <c r="K39" s="40">
        <v>636.79999999999995</v>
      </c>
      <c r="L39" s="40">
        <v>636.79999999999995</v>
      </c>
      <c r="M39" s="40">
        <v>636.79999999999995</v>
      </c>
      <c r="N39" s="40">
        <v>636.79999999999995</v>
      </c>
      <c r="O39" s="40">
        <v>5363.2</v>
      </c>
    </row>
    <row r="40" spans="2:15">
      <c r="F40" s="20">
        <v>3221</v>
      </c>
      <c r="G40" s="20" t="s">
        <v>178</v>
      </c>
      <c r="H40" s="40">
        <v>3000</v>
      </c>
      <c r="I40" s="40">
        <v>0</v>
      </c>
      <c r="J40" s="40">
        <v>3000</v>
      </c>
      <c r="K40" s="40">
        <v>0</v>
      </c>
      <c r="L40" s="40">
        <v>0</v>
      </c>
      <c r="M40" s="40">
        <v>0</v>
      </c>
      <c r="N40" s="40">
        <v>0</v>
      </c>
      <c r="O40" s="40">
        <v>3000</v>
      </c>
    </row>
    <row r="41" spans="2:15">
      <c r="F41" s="20">
        <v>3551</v>
      </c>
      <c r="G41" s="20" t="s">
        <v>179</v>
      </c>
      <c r="H41" s="40">
        <v>16000</v>
      </c>
      <c r="I41" s="40">
        <v>0</v>
      </c>
      <c r="J41" s="40">
        <v>16000</v>
      </c>
      <c r="K41" s="40">
        <v>1015</v>
      </c>
      <c r="L41" s="40">
        <v>1015</v>
      </c>
      <c r="M41" s="40">
        <v>1015</v>
      </c>
      <c r="N41" s="40">
        <v>1015</v>
      </c>
      <c r="O41" s="40">
        <v>14985</v>
      </c>
    </row>
    <row r="42" spans="2:15">
      <c r="B42" s="1" t="s">
        <v>223</v>
      </c>
      <c r="G42" s="20" t="s">
        <v>180</v>
      </c>
      <c r="H42" s="40">
        <v>232642.31</v>
      </c>
      <c r="I42" s="40">
        <v>0</v>
      </c>
      <c r="J42" s="40">
        <v>232642.31</v>
      </c>
      <c r="K42" s="40">
        <v>33131.699999999997</v>
      </c>
      <c r="L42" s="40">
        <v>33131.699999999997</v>
      </c>
      <c r="M42" s="40">
        <v>33131.699999999997</v>
      </c>
      <c r="N42" s="40">
        <v>33131.699999999997</v>
      </c>
      <c r="O42" s="40">
        <v>199510.61</v>
      </c>
    </row>
    <row r="43" spans="2:15">
      <c r="C43" s="20">
        <v>11601</v>
      </c>
      <c r="G43" s="20" t="s">
        <v>149</v>
      </c>
      <c r="H43" s="40">
        <v>230842.31</v>
      </c>
      <c r="I43" s="40">
        <v>0</v>
      </c>
      <c r="J43" s="40">
        <v>230842.31</v>
      </c>
      <c r="K43" s="40">
        <v>33131.699999999997</v>
      </c>
      <c r="L43" s="40">
        <v>33131.699999999997</v>
      </c>
      <c r="M43" s="40">
        <v>33131.699999999997</v>
      </c>
      <c r="N43" s="40">
        <v>33131.699999999997</v>
      </c>
      <c r="O43" s="40">
        <v>197710.61</v>
      </c>
    </row>
    <row r="44" spans="2:15">
      <c r="D44" s="1" t="s">
        <v>222</v>
      </c>
      <c r="G44" s="20" t="s">
        <v>150</v>
      </c>
      <c r="H44" s="40">
        <v>230842.31</v>
      </c>
      <c r="I44" s="40">
        <v>0</v>
      </c>
      <c r="J44" s="40">
        <v>230842.31</v>
      </c>
      <c r="K44" s="40">
        <v>33131.699999999997</v>
      </c>
      <c r="L44" s="40">
        <v>33131.699999999997</v>
      </c>
      <c r="M44" s="40">
        <v>33131.699999999997</v>
      </c>
      <c r="N44" s="40">
        <v>33131.699999999997</v>
      </c>
      <c r="O44" s="40">
        <v>197710.61</v>
      </c>
    </row>
    <row r="45" spans="2:15">
      <c r="E45" s="20">
        <v>1</v>
      </c>
      <c r="G45" s="20" t="s">
        <v>151</v>
      </c>
      <c r="H45" s="40">
        <v>223842.31</v>
      </c>
      <c r="I45" s="40">
        <v>0</v>
      </c>
      <c r="J45" s="40">
        <v>223842.31</v>
      </c>
      <c r="K45" s="40">
        <v>33131.699999999997</v>
      </c>
      <c r="L45" s="40">
        <v>33131.699999999997</v>
      </c>
      <c r="M45" s="40">
        <v>33131.699999999997</v>
      </c>
      <c r="N45" s="40">
        <v>33131.699999999997</v>
      </c>
      <c r="O45" s="40">
        <v>190710.61</v>
      </c>
    </row>
    <row r="46" spans="2:15">
      <c r="F46" s="20">
        <v>1331</v>
      </c>
      <c r="G46" s="20" t="s">
        <v>181</v>
      </c>
      <c r="H46" s="40">
        <v>33000</v>
      </c>
      <c r="I46" s="40">
        <v>0</v>
      </c>
      <c r="J46" s="40">
        <v>33000</v>
      </c>
      <c r="K46" s="40">
        <v>2438.4499999999998</v>
      </c>
      <c r="L46" s="40">
        <v>2438.4499999999998</v>
      </c>
      <c r="M46" s="40">
        <v>2438.4499999999998</v>
      </c>
      <c r="N46" s="40">
        <v>2438.4499999999998</v>
      </c>
      <c r="O46" s="40">
        <v>30561.55</v>
      </c>
    </row>
    <row r="47" spans="2:15">
      <c r="F47" s="20">
        <v>2161</v>
      </c>
      <c r="G47" s="20" t="s">
        <v>182</v>
      </c>
      <c r="H47" s="40">
        <v>18000</v>
      </c>
      <c r="I47" s="40">
        <v>0</v>
      </c>
      <c r="J47" s="40">
        <v>18000</v>
      </c>
      <c r="K47" s="40">
        <v>4188</v>
      </c>
      <c r="L47" s="40">
        <v>4188</v>
      </c>
      <c r="M47" s="40">
        <v>4188</v>
      </c>
      <c r="N47" s="40">
        <v>4188</v>
      </c>
      <c r="O47" s="40">
        <v>13812</v>
      </c>
    </row>
    <row r="48" spans="2:15">
      <c r="F48" s="20">
        <v>2441</v>
      </c>
      <c r="G48" s="20" t="s">
        <v>183</v>
      </c>
      <c r="H48" s="40">
        <v>12722.31</v>
      </c>
      <c r="I48" s="40">
        <v>0</v>
      </c>
      <c r="J48" s="40">
        <v>12722.31</v>
      </c>
      <c r="K48" s="40">
        <v>0</v>
      </c>
      <c r="L48" s="40">
        <v>0</v>
      </c>
      <c r="M48" s="40">
        <v>0</v>
      </c>
      <c r="N48" s="40">
        <v>0</v>
      </c>
      <c r="O48" s="40">
        <v>12722.31</v>
      </c>
    </row>
    <row r="49" spans="6:15">
      <c r="F49" s="20">
        <v>2461</v>
      </c>
      <c r="G49" s="20" t="s">
        <v>184</v>
      </c>
      <c r="H49" s="40">
        <v>10800</v>
      </c>
      <c r="I49" s="40">
        <v>0</v>
      </c>
      <c r="J49" s="40">
        <v>10800</v>
      </c>
      <c r="K49" s="40">
        <v>0</v>
      </c>
      <c r="L49" s="40">
        <v>0</v>
      </c>
      <c r="M49" s="40">
        <v>0</v>
      </c>
      <c r="N49" s="40">
        <v>0</v>
      </c>
      <c r="O49" s="40">
        <v>10800</v>
      </c>
    </row>
    <row r="50" spans="6:15">
      <c r="F50" s="20">
        <v>2471</v>
      </c>
      <c r="G50" s="20" t="s">
        <v>185</v>
      </c>
      <c r="H50" s="40">
        <v>2400</v>
      </c>
      <c r="I50" s="40">
        <v>0</v>
      </c>
      <c r="J50" s="40">
        <v>2400</v>
      </c>
      <c r="K50" s="40">
        <v>0</v>
      </c>
      <c r="L50" s="40">
        <v>0</v>
      </c>
      <c r="M50" s="40">
        <v>0</v>
      </c>
      <c r="N50" s="40">
        <v>0</v>
      </c>
      <c r="O50" s="40">
        <v>2400</v>
      </c>
    </row>
    <row r="51" spans="6:15">
      <c r="F51" s="20">
        <v>2481</v>
      </c>
      <c r="G51" s="20" t="s">
        <v>186</v>
      </c>
      <c r="H51" s="40">
        <v>7500</v>
      </c>
      <c r="I51" s="40">
        <v>0</v>
      </c>
      <c r="J51" s="40">
        <v>7500</v>
      </c>
      <c r="K51" s="40">
        <v>1914</v>
      </c>
      <c r="L51" s="40">
        <v>1914</v>
      </c>
      <c r="M51" s="40">
        <v>1914</v>
      </c>
      <c r="N51" s="40">
        <v>1914</v>
      </c>
      <c r="O51" s="40">
        <v>5586</v>
      </c>
    </row>
    <row r="52" spans="6:15">
      <c r="F52" s="20">
        <v>2491</v>
      </c>
      <c r="G52" s="20" t="s">
        <v>187</v>
      </c>
      <c r="H52" s="40">
        <v>9600</v>
      </c>
      <c r="I52" s="40">
        <v>0</v>
      </c>
      <c r="J52" s="40">
        <v>9600</v>
      </c>
      <c r="K52" s="40">
        <v>3289</v>
      </c>
      <c r="L52" s="40">
        <v>3289</v>
      </c>
      <c r="M52" s="40">
        <v>3289</v>
      </c>
      <c r="N52" s="40">
        <v>3289</v>
      </c>
      <c r="O52" s="40">
        <v>6311</v>
      </c>
    </row>
    <row r="53" spans="6:15">
      <c r="F53" s="20">
        <v>2531</v>
      </c>
      <c r="G53" s="20" t="s">
        <v>188</v>
      </c>
      <c r="H53" s="40">
        <v>14400</v>
      </c>
      <c r="I53" s="40">
        <v>0</v>
      </c>
      <c r="J53" s="40">
        <v>14400</v>
      </c>
      <c r="K53" s="40">
        <v>0</v>
      </c>
      <c r="L53" s="40">
        <v>0</v>
      </c>
      <c r="M53" s="40">
        <v>0</v>
      </c>
      <c r="N53" s="40">
        <v>0</v>
      </c>
      <c r="O53" s="40">
        <v>14400</v>
      </c>
    </row>
    <row r="54" spans="6:15">
      <c r="F54" s="20">
        <v>2541</v>
      </c>
      <c r="G54" s="20" t="s">
        <v>189</v>
      </c>
      <c r="H54" s="40">
        <v>5400</v>
      </c>
      <c r="I54" s="40">
        <v>0</v>
      </c>
      <c r="J54" s="40">
        <v>5400</v>
      </c>
      <c r="K54" s="40">
        <v>0</v>
      </c>
      <c r="L54" s="40">
        <v>0</v>
      </c>
      <c r="M54" s="40">
        <v>0</v>
      </c>
      <c r="N54" s="40">
        <v>0</v>
      </c>
      <c r="O54" s="40">
        <v>5400</v>
      </c>
    </row>
    <row r="55" spans="6:15">
      <c r="F55" s="20">
        <v>2561</v>
      </c>
      <c r="G55" s="20" t="s">
        <v>190</v>
      </c>
      <c r="H55" s="40">
        <v>1600</v>
      </c>
      <c r="I55" s="40">
        <v>0</v>
      </c>
      <c r="J55" s="40">
        <v>1600</v>
      </c>
      <c r="K55" s="40">
        <v>0</v>
      </c>
      <c r="L55" s="40">
        <v>0</v>
      </c>
      <c r="M55" s="40">
        <v>0</v>
      </c>
      <c r="N55" s="40">
        <v>0</v>
      </c>
      <c r="O55" s="40">
        <v>1600</v>
      </c>
    </row>
    <row r="56" spans="6:15">
      <c r="F56" s="20">
        <v>2711</v>
      </c>
      <c r="G56" s="20" t="s">
        <v>191</v>
      </c>
      <c r="H56" s="40">
        <v>3000</v>
      </c>
      <c r="I56" s="40">
        <v>0</v>
      </c>
      <c r="J56" s="40">
        <v>3000</v>
      </c>
      <c r="K56" s="40">
        <v>1183.2</v>
      </c>
      <c r="L56" s="40">
        <v>1183.2</v>
      </c>
      <c r="M56" s="40">
        <v>1183.2</v>
      </c>
      <c r="N56" s="40">
        <v>1183.2</v>
      </c>
      <c r="O56" s="40">
        <v>1816.8</v>
      </c>
    </row>
    <row r="57" spans="6:15">
      <c r="F57" s="20">
        <v>2722</v>
      </c>
      <c r="G57" s="20" t="s">
        <v>192</v>
      </c>
      <c r="H57" s="40">
        <v>1000</v>
      </c>
      <c r="I57" s="40">
        <v>0</v>
      </c>
      <c r="J57" s="40">
        <v>1000</v>
      </c>
      <c r="K57" s="40">
        <v>0</v>
      </c>
      <c r="L57" s="40">
        <v>0</v>
      </c>
      <c r="M57" s="40">
        <v>0</v>
      </c>
      <c r="N57" s="40">
        <v>0</v>
      </c>
      <c r="O57" s="40">
        <v>1000</v>
      </c>
    </row>
    <row r="58" spans="6:15">
      <c r="F58" s="20">
        <v>2741</v>
      </c>
      <c r="G58" s="20" t="s">
        <v>193</v>
      </c>
      <c r="H58" s="40">
        <v>3000</v>
      </c>
      <c r="I58" s="40">
        <v>0</v>
      </c>
      <c r="J58" s="40">
        <v>3000</v>
      </c>
      <c r="K58" s="40">
        <v>0</v>
      </c>
      <c r="L58" s="40">
        <v>0</v>
      </c>
      <c r="M58" s="40">
        <v>0</v>
      </c>
      <c r="N58" s="40">
        <v>0</v>
      </c>
      <c r="O58" s="40">
        <v>3000</v>
      </c>
    </row>
    <row r="59" spans="6:15">
      <c r="F59" s="20">
        <v>2911</v>
      </c>
      <c r="G59" s="20" t="s">
        <v>194</v>
      </c>
      <c r="H59" s="40">
        <v>2400</v>
      </c>
      <c r="I59" s="40">
        <v>0</v>
      </c>
      <c r="J59" s="40">
        <v>2400</v>
      </c>
      <c r="K59" s="40">
        <v>0</v>
      </c>
      <c r="L59" s="40">
        <v>0</v>
      </c>
      <c r="M59" s="40">
        <v>0</v>
      </c>
      <c r="N59" s="40">
        <v>0</v>
      </c>
      <c r="O59" s="40">
        <v>2400</v>
      </c>
    </row>
    <row r="60" spans="6:15">
      <c r="F60" s="20">
        <v>2921</v>
      </c>
      <c r="G60" s="20" t="s">
        <v>195</v>
      </c>
      <c r="H60" s="40">
        <v>4800</v>
      </c>
      <c r="I60" s="40">
        <v>0</v>
      </c>
      <c r="J60" s="40">
        <v>4800</v>
      </c>
      <c r="K60" s="40">
        <v>0</v>
      </c>
      <c r="L60" s="40">
        <v>0</v>
      </c>
      <c r="M60" s="40">
        <v>0</v>
      </c>
      <c r="N60" s="40">
        <v>0</v>
      </c>
      <c r="O60" s="40">
        <v>4800</v>
      </c>
    </row>
    <row r="61" spans="6:15">
      <c r="F61" s="20">
        <v>2931</v>
      </c>
      <c r="G61" s="20" t="s">
        <v>196</v>
      </c>
      <c r="H61" s="40">
        <v>2400</v>
      </c>
      <c r="I61" s="40">
        <v>0</v>
      </c>
      <c r="J61" s="40">
        <v>2400</v>
      </c>
      <c r="K61" s="40">
        <v>0</v>
      </c>
      <c r="L61" s="40">
        <v>0</v>
      </c>
      <c r="M61" s="40">
        <v>0</v>
      </c>
      <c r="N61" s="40">
        <v>0</v>
      </c>
      <c r="O61" s="40">
        <v>2400</v>
      </c>
    </row>
    <row r="62" spans="6:15">
      <c r="F62" s="20">
        <v>2932</v>
      </c>
      <c r="G62" s="20" t="s">
        <v>197</v>
      </c>
      <c r="H62" s="40">
        <v>2400</v>
      </c>
      <c r="I62" s="40">
        <v>0</v>
      </c>
      <c r="J62" s="40">
        <v>2400</v>
      </c>
      <c r="K62" s="40">
        <v>0</v>
      </c>
      <c r="L62" s="40">
        <v>0</v>
      </c>
      <c r="M62" s="40">
        <v>0</v>
      </c>
      <c r="N62" s="40">
        <v>0</v>
      </c>
      <c r="O62" s="40">
        <v>2400</v>
      </c>
    </row>
    <row r="63" spans="6:15">
      <c r="F63" s="20">
        <v>2941</v>
      </c>
      <c r="G63" s="20" t="s">
        <v>198</v>
      </c>
      <c r="H63" s="40">
        <v>1200</v>
      </c>
      <c r="I63" s="40">
        <v>0</v>
      </c>
      <c r="J63" s="40">
        <v>1200</v>
      </c>
      <c r="K63" s="40">
        <v>0</v>
      </c>
      <c r="L63" s="40">
        <v>0</v>
      </c>
      <c r="M63" s="40">
        <v>0</v>
      </c>
      <c r="N63" s="40">
        <v>0</v>
      </c>
      <c r="O63" s="40">
        <v>1200</v>
      </c>
    </row>
    <row r="64" spans="6:15">
      <c r="F64" s="20">
        <v>3411</v>
      </c>
      <c r="G64" s="20" t="s">
        <v>199</v>
      </c>
      <c r="H64" s="40">
        <v>12000</v>
      </c>
      <c r="I64" s="40">
        <v>0</v>
      </c>
      <c r="J64" s="40">
        <v>12000</v>
      </c>
      <c r="K64" s="40">
        <v>2004.29</v>
      </c>
      <c r="L64" s="40">
        <v>2004.29</v>
      </c>
      <c r="M64" s="40">
        <v>2004.29</v>
      </c>
      <c r="N64" s="40">
        <v>2004.29</v>
      </c>
      <c r="O64" s="40">
        <v>9995.7099999999991</v>
      </c>
    </row>
    <row r="65" spans="2:15">
      <c r="F65" s="20">
        <v>3521</v>
      </c>
      <c r="G65" s="20" t="s">
        <v>200</v>
      </c>
      <c r="H65" s="40">
        <v>6000</v>
      </c>
      <c r="I65" s="40">
        <v>0</v>
      </c>
      <c r="J65" s="40">
        <v>6000</v>
      </c>
      <c r="K65" s="40">
        <v>4593</v>
      </c>
      <c r="L65" s="40">
        <v>4593</v>
      </c>
      <c r="M65" s="40">
        <v>4593</v>
      </c>
      <c r="N65" s="40">
        <v>4593</v>
      </c>
      <c r="O65" s="40">
        <v>1407</v>
      </c>
    </row>
    <row r="66" spans="2:15">
      <c r="F66" s="20">
        <v>3522</v>
      </c>
      <c r="G66" s="20" t="s">
        <v>201</v>
      </c>
      <c r="H66" s="40">
        <v>6000</v>
      </c>
      <c r="I66" s="40">
        <v>0</v>
      </c>
      <c r="J66" s="40">
        <v>6000</v>
      </c>
      <c r="K66" s="40">
        <v>2425</v>
      </c>
      <c r="L66" s="40">
        <v>2425</v>
      </c>
      <c r="M66" s="40">
        <v>2425</v>
      </c>
      <c r="N66" s="40">
        <v>2425</v>
      </c>
      <c r="O66" s="40">
        <v>3575</v>
      </c>
    </row>
    <row r="67" spans="2:15">
      <c r="F67" s="20">
        <v>3612</v>
      </c>
      <c r="G67" s="20" t="s">
        <v>202</v>
      </c>
      <c r="H67" s="40">
        <v>11500</v>
      </c>
      <c r="I67" s="40">
        <v>0</v>
      </c>
      <c r="J67" s="40">
        <v>11500</v>
      </c>
      <c r="K67" s="40">
        <v>10597.76</v>
      </c>
      <c r="L67" s="40">
        <v>10597.76</v>
      </c>
      <c r="M67" s="40">
        <v>10597.76</v>
      </c>
      <c r="N67" s="40">
        <v>10597.76</v>
      </c>
      <c r="O67" s="40">
        <v>902.24</v>
      </c>
    </row>
    <row r="68" spans="2:15">
      <c r="F68" s="20">
        <v>3613</v>
      </c>
      <c r="G68" s="20" t="s">
        <v>203</v>
      </c>
      <c r="H68" s="40">
        <v>10500</v>
      </c>
      <c r="I68" s="40">
        <v>0</v>
      </c>
      <c r="J68" s="40">
        <v>10500</v>
      </c>
      <c r="K68" s="40">
        <v>0</v>
      </c>
      <c r="L68" s="40">
        <v>0</v>
      </c>
      <c r="M68" s="40">
        <v>0</v>
      </c>
      <c r="N68" s="40">
        <v>0</v>
      </c>
      <c r="O68" s="40">
        <v>10500</v>
      </c>
    </row>
    <row r="69" spans="2:15">
      <c r="F69" s="20">
        <v>3751</v>
      </c>
      <c r="G69" s="20" t="s">
        <v>157</v>
      </c>
      <c r="H69" s="40">
        <v>2500</v>
      </c>
      <c r="I69" s="40">
        <v>0</v>
      </c>
      <c r="J69" s="40">
        <v>2500</v>
      </c>
      <c r="K69" s="40">
        <v>0</v>
      </c>
      <c r="L69" s="40">
        <v>0</v>
      </c>
      <c r="M69" s="40">
        <v>0</v>
      </c>
      <c r="N69" s="40">
        <v>0</v>
      </c>
      <c r="O69" s="40">
        <v>2500</v>
      </c>
    </row>
    <row r="70" spans="2:15">
      <c r="F70" s="20">
        <v>3921</v>
      </c>
      <c r="G70" s="20" t="s">
        <v>204</v>
      </c>
      <c r="H70" s="40">
        <v>2100</v>
      </c>
      <c r="I70" s="40">
        <v>0</v>
      </c>
      <c r="J70" s="40">
        <v>2100</v>
      </c>
      <c r="K70" s="40">
        <v>0</v>
      </c>
      <c r="L70" s="40">
        <v>0</v>
      </c>
      <c r="M70" s="40">
        <v>0</v>
      </c>
      <c r="N70" s="40">
        <v>0</v>
      </c>
      <c r="O70" s="40">
        <v>2100</v>
      </c>
    </row>
    <row r="71" spans="2:15">
      <c r="F71" s="20">
        <v>3951</v>
      </c>
      <c r="G71" s="20" t="s">
        <v>205</v>
      </c>
      <c r="H71" s="40">
        <v>900</v>
      </c>
      <c r="I71" s="40">
        <v>0</v>
      </c>
      <c r="J71" s="40">
        <v>900</v>
      </c>
      <c r="K71" s="40">
        <v>499</v>
      </c>
      <c r="L71" s="40">
        <v>499</v>
      </c>
      <c r="M71" s="40">
        <v>499</v>
      </c>
      <c r="N71" s="40">
        <v>499</v>
      </c>
      <c r="O71" s="40">
        <v>401</v>
      </c>
    </row>
    <row r="72" spans="2:15">
      <c r="F72" s="20">
        <v>3981</v>
      </c>
      <c r="G72" s="20" t="s">
        <v>206</v>
      </c>
      <c r="H72" s="40">
        <v>36720</v>
      </c>
      <c r="I72" s="40">
        <v>0</v>
      </c>
      <c r="J72" s="40">
        <v>36720</v>
      </c>
      <c r="K72" s="40">
        <v>0</v>
      </c>
      <c r="L72" s="40">
        <v>0</v>
      </c>
      <c r="M72" s="40">
        <v>0</v>
      </c>
      <c r="N72" s="40">
        <v>0</v>
      </c>
      <c r="O72" s="40">
        <v>36720</v>
      </c>
    </row>
    <row r="73" spans="2:15">
      <c r="E73" s="20">
        <v>2</v>
      </c>
      <c r="G73" s="20" t="s">
        <v>207</v>
      </c>
      <c r="H73" s="40">
        <v>7000</v>
      </c>
      <c r="I73" s="40">
        <v>0</v>
      </c>
      <c r="J73" s="40">
        <v>7000</v>
      </c>
      <c r="K73" s="40">
        <v>0</v>
      </c>
      <c r="L73" s="40">
        <v>0</v>
      </c>
      <c r="M73" s="40">
        <v>0</v>
      </c>
      <c r="N73" s="40">
        <v>0</v>
      </c>
      <c r="O73" s="40">
        <v>7000</v>
      </c>
    </row>
    <row r="74" spans="2:15">
      <c r="F74" s="20">
        <v>5111</v>
      </c>
      <c r="G74" s="20" t="s">
        <v>208</v>
      </c>
      <c r="H74" s="40">
        <v>7000</v>
      </c>
      <c r="I74" s="40">
        <v>0</v>
      </c>
      <c r="J74" s="40">
        <v>7000</v>
      </c>
      <c r="K74" s="40">
        <v>0</v>
      </c>
      <c r="L74" s="40">
        <v>0</v>
      </c>
      <c r="M74" s="40">
        <v>0</v>
      </c>
      <c r="N74" s="40">
        <v>0</v>
      </c>
      <c r="O74" s="40">
        <v>7000</v>
      </c>
    </row>
    <row r="75" spans="2:15">
      <c r="C75" s="20">
        <v>51609</v>
      </c>
      <c r="G75" s="20" t="s">
        <v>161</v>
      </c>
      <c r="H75" s="40">
        <v>1800</v>
      </c>
      <c r="I75" s="40">
        <v>0</v>
      </c>
      <c r="J75" s="40">
        <v>1800</v>
      </c>
      <c r="K75" s="40">
        <v>0</v>
      </c>
      <c r="L75" s="40">
        <v>0</v>
      </c>
      <c r="M75" s="40">
        <v>0</v>
      </c>
      <c r="N75" s="40">
        <v>0</v>
      </c>
      <c r="O75" s="40">
        <v>1800</v>
      </c>
    </row>
    <row r="76" spans="2:15">
      <c r="D76" s="1" t="s">
        <v>222</v>
      </c>
      <c r="G76" s="20" t="s">
        <v>150</v>
      </c>
      <c r="H76" s="40">
        <v>1800</v>
      </c>
      <c r="I76" s="40">
        <v>0</v>
      </c>
      <c r="J76" s="40">
        <v>1800</v>
      </c>
      <c r="K76" s="40">
        <v>0</v>
      </c>
      <c r="L76" s="40">
        <v>0</v>
      </c>
      <c r="M76" s="40">
        <v>0</v>
      </c>
      <c r="N76" s="40">
        <v>0</v>
      </c>
      <c r="O76" s="40">
        <v>1800</v>
      </c>
    </row>
    <row r="77" spans="2:15">
      <c r="E77" s="20">
        <v>1</v>
      </c>
      <c r="G77" s="20" t="s">
        <v>151</v>
      </c>
      <c r="H77" s="40">
        <v>1800</v>
      </c>
      <c r="I77" s="40">
        <v>0</v>
      </c>
      <c r="J77" s="40">
        <v>1800</v>
      </c>
      <c r="K77" s="40">
        <v>0</v>
      </c>
      <c r="L77" s="40">
        <v>0</v>
      </c>
      <c r="M77" s="40">
        <v>0</v>
      </c>
      <c r="N77" s="40">
        <v>0</v>
      </c>
      <c r="O77" s="40">
        <v>1800</v>
      </c>
    </row>
    <row r="78" spans="2:15">
      <c r="F78" s="20">
        <v>2522</v>
      </c>
      <c r="G78" s="20" t="s">
        <v>209</v>
      </c>
      <c r="H78" s="40">
        <v>1800</v>
      </c>
      <c r="I78" s="40">
        <v>0</v>
      </c>
      <c r="J78" s="40">
        <v>1800</v>
      </c>
      <c r="K78" s="40">
        <v>0</v>
      </c>
      <c r="L78" s="40">
        <v>0</v>
      </c>
      <c r="M78" s="40">
        <v>0</v>
      </c>
      <c r="N78" s="40">
        <v>0</v>
      </c>
      <c r="O78" s="40">
        <v>1800</v>
      </c>
    </row>
    <row r="79" spans="2:15">
      <c r="B79" s="1" t="s">
        <v>224</v>
      </c>
      <c r="G79" s="20" t="s">
        <v>210</v>
      </c>
      <c r="H79" s="40">
        <v>378600</v>
      </c>
      <c r="I79" s="40">
        <v>0</v>
      </c>
      <c r="J79" s="40">
        <v>378600</v>
      </c>
      <c r="K79" s="40">
        <v>434054.99</v>
      </c>
      <c r="L79" s="40">
        <v>434054.99</v>
      </c>
      <c r="M79" s="40">
        <v>434054.99</v>
      </c>
      <c r="N79" s="40">
        <v>434054.99</v>
      </c>
      <c r="O79" s="40">
        <v>-55454.99</v>
      </c>
    </row>
    <row r="80" spans="2:15">
      <c r="C80" s="20">
        <v>11601</v>
      </c>
      <c r="G80" s="20" t="s">
        <v>149</v>
      </c>
      <c r="H80" s="40">
        <v>378600</v>
      </c>
      <c r="I80" s="40">
        <v>0</v>
      </c>
      <c r="J80" s="40">
        <v>378600</v>
      </c>
      <c r="K80" s="40">
        <v>434054.99</v>
      </c>
      <c r="L80" s="40">
        <v>434054.99</v>
      </c>
      <c r="M80" s="40">
        <v>434054.99</v>
      </c>
      <c r="N80" s="40">
        <v>434054.99</v>
      </c>
      <c r="O80" s="40">
        <v>-55454.99</v>
      </c>
    </row>
    <row r="81" spans="2:15">
      <c r="D81" s="1" t="s">
        <v>222</v>
      </c>
      <c r="G81" s="20" t="s">
        <v>150</v>
      </c>
      <c r="H81" s="40">
        <v>378600</v>
      </c>
      <c r="I81" s="40">
        <v>0</v>
      </c>
      <c r="J81" s="40">
        <v>378600</v>
      </c>
      <c r="K81" s="40">
        <v>434054.99</v>
      </c>
      <c r="L81" s="40">
        <v>434054.99</v>
      </c>
      <c r="M81" s="40">
        <v>434054.99</v>
      </c>
      <c r="N81" s="40">
        <v>434054.99</v>
      </c>
      <c r="O81" s="40">
        <v>-55454.99</v>
      </c>
    </row>
    <row r="82" spans="2:15">
      <c r="E82" s="20">
        <v>1</v>
      </c>
      <c r="G82" s="20" t="s">
        <v>151</v>
      </c>
      <c r="H82" s="40">
        <v>378600</v>
      </c>
      <c r="I82" s="40">
        <v>0</v>
      </c>
      <c r="J82" s="40">
        <v>378600</v>
      </c>
      <c r="K82" s="40">
        <v>434054.99</v>
      </c>
      <c r="L82" s="40">
        <v>434054.99</v>
      </c>
      <c r="M82" s="40">
        <v>434054.99</v>
      </c>
      <c r="N82" s="40">
        <v>434054.99</v>
      </c>
      <c r="O82" s="40">
        <v>-55454.99</v>
      </c>
    </row>
    <row r="83" spans="2:15">
      <c r="F83" s="20">
        <v>2491</v>
      </c>
      <c r="G83" s="20" t="s">
        <v>187</v>
      </c>
      <c r="H83" s="40">
        <v>3600</v>
      </c>
      <c r="I83" s="40">
        <v>0</v>
      </c>
      <c r="J83" s="40">
        <v>3600</v>
      </c>
      <c r="K83" s="40">
        <v>300.36</v>
      </c>
      <c r="L83" s="40">
        <v>300.36</v>
      </c>
      <c r="M83" s="40">
        <v>300.36</v>
      </c>
      <c r="N83" s="40">
        <v>300.36</v>
      </c>
      <c r="O83" s="40">
        <v>3299.64</v>
      </c>
    </row>
    <row r="84" spans="2:15">
      <c r="F84" s="20">
        <v>3291</v>
      </c>
      <c r="G84" s="20" t="s">
        <v>211</v>
      </c>
      <c r="H84" s="40">
        <v>25000</v>
      </c>
      <c r="I84" s="40">
        <v>0</v>
      </c>
      <c r="J84" s="40">
        <v>25000</v>
      </c>
      <c r="K84" s="40">
        <v>24844.86</v>
      </c>
      <c r="L84" s="40">
        <v>24844.86</v>
      </c>
      <c r="M84" s="40">
        <v>24844.86</v>
      </c>
      <c r="N84" s="40">
        <v>24844.86</v>
      </c>
      <c r="O84" s="40">
        <v>155.13999999999999</v>
      </c>
    </row>
    <row r="85" spans="2:15">
      <c r="F85" s="20">
        <v>3821</v>
      </c>
      <c r="G85" s="20" t="s">
        <v>212</v>
      </c>
      <c r="H85" s="40">
        <v>350000</v>
      </c>
      <c r="I85" s="40">
        <v>0</v>
      </c>
      <c r="J85" s="40">
        <v>350000</v>
      </c>
      <c r="K85" s="40">
        <v>408909.77</v>
      </c>
      <c r="L85" s="40">
        <v>408909.77</v>
      </c>
      <c r="M85" s="40">
        <v>408909.77</v>
      </c>
      <c r="N85" s="40">
        <v>408909.77</v>
      </c>
      <c r="O85" s="40">
        <v>-58909.77</v>
      </c>
    </row>
    <row r="86" spans="2:15">
      <c r="B86" s="1" t="s">
        <v>225</v>
      </c>
      <c r="G86" s="20" t="s">
        <v>213</v>
      </c>
      <c r="H86" s="40">
        <v>519176.67</v>
      </c>
      <c r="I86" s="40">
        <v>0</v>
      </c>
      <c r="J86" s="40">
        <v>519176.67</v>
      </c>
      <c r="K86" s="40">
        <v>50009.89</v>
      </c>
      <c r="L86" s="40">
        <v>50009.89</v>
      </c>
      <c r="M86" s="40">
        <v>50009.89</v>
      </c>
      <c r="N86" s="40">
        <v>50009.89</v>
      </c>
      <c r="O86" s="40">
        <v>469166.78</v>
      </c>
    </row>
    <row r="87" spans="2:15">
      <c r="C87" s="20">
        <v>11601</v>
      </c>
      <c r="G87" s="20" t="s">
        <v>149</v>
      </c>
      <c r="H87" s="40">
        <v>131772.67000000001</v>
      </c>
      <c r="I87" s="40">
        <v>0</v>
      </c>
      <c r="J87" s="40">
        <v>131772.67000000001</v>
      </c>
      <c r="K87" s="40">
        <v>48318.89</v>
      </c>
      <c r="L87" s="40">
        <v>48318.89</v>
      </c>
      <c r="M87" s="40">
        <v>48318.89</v>
      </c>
      <c r="N87" s="40">
        <v>48318.89</v>
      </c>
      <c r="O87" s="40">
        <v>83453.78</v>
      </c>
    </row>
    <row r="88" spans="2:15">
      <c r="D88" s="1" t="s">
        <v>222</v>
      </c>
      <c r="G88" s="20" t="s">
        <v>150</v>
      </c>
      <c r="H88" s="40">
        <v>131772.67000000001</v>
      </c>
      <c r="I88" s="40">
        <v>0</v>
      </c>
      <c r="J88" s="40">
        <v>131772.67000000001</v>
      </c>
      <c r="K88" s="40">
        <v>48318.89</v>
      </c>
      <c r="L88" s="40">
        <v>48318.89</v>
      </c>
      <c r="M88" s="40">
        <v>48318.89</v>
      </c>
      <c r="N88" s="40">
        <v>48318.89</v>
      </c>
      <c r="O88" s="40">
        <v>83453.78</v>
      </c>
    </row>
    <row r="89" spans="2:15">
      <c r="E89" s="20">
        <v>1</v>
      </c>
      <c r="G89" s="20" t="s">
        <v>151</v>
      </c>
      <c r="H89" s="40">
        <v>131772.67000000001</v>
      </c>
      <c r="I89" s="40">
        <v>0</v>
      </c>
      <c r="J89" s="40">
        <v>131772.67000000001</v>
      </c>
      <c r="K89" s="40">
        <v>48318.89</v>
      </c>
      <c r="L89" s="40">
        <v>48318.89</v>
      </c>
      <c r="M89" s="40">
        <v>48318.89</v>
      </c>
      <c r="N89" s="40">
        <v>48318.89</v>
      </c>
      <c r="O89" s="40">
        <v>83453.78</v>
      </c>
    </row>
    <row r="90" spans="2:15">
      <c r="F90" s="20">
        <v>3291</v>
      </c>
      <c r="G90" s="20" t="s">
        <v>211</v>
      </c>
      <c r="H90" s="40">
        <v>2400</v>
      </c>
      <c r="I90" s="40">
        <v>0</v>
      </c>
      <c r="J90" s="40">
        <v>2400</v>
      </c>
      <c r="K90" s="40">
        <v>0</v>
      </c>
      <c r="L90" s="40">
        <v>0</v>
      </c>
      <c r="M90" s="40">
        <v>0</v>
      </c>
      <c r="N90" s="40">
        <v>0</v>
      </c>
      <c r="O90" s="40">
        <v>2400</v>
      </c>
    </row>
    <row r="91" spans="2:15">
      <c r="F91" s="20">
        <v>3391</v>
      </c>
      <c r="G91" s="20" t="s">
        <v>214</v>
      </c>
      <c r="H91" s="40">
        <v>129372.67</v>
      </c>
      <c r="I91" s="40">
        <v>0</v>
      </c>
      <c r="J91" s="40">
        <v>129372.67</v>
      </c>
      <c r="K91" s="40">
        <v>48318.89</v>
      </c>
      <c r="L91" s="40">
        <v>48318.89</v>
      </c>
      <c r="M91" s="40">
        <v>48318.89</v>
      </c>
      <c r="N91" s="40">
        <v>48318.89</v>
      </c>
      <c r="O91" s="40">
        <v>81053.78</v>
      </c>
    </row>
    <row r="92" spans="2:15">
      <c r="C92" s="20">
        <v>41606</v>
      </c>
      <c r="G92" s="20" t="s">
        <v>158</v>
      </c>
      <c r="H92" s="40">
        <v>214424</v>
      </c>
      <c r="I92" s="40">
        <v>0</v>
      </c>
      <c r="J92" s="40">
        <v>214424</v>
      </c>
      <c r="K92" s="40">
        <v>1691</v>
      </c>
      <c r="L92" s="40">
        <v>1691</v>
      </c>
      <c r="M92" s="40">
        <v>1691</v>
      </c>
      <c r="N92" s="40">
        <v>1691</v>
      </c>
      <c r="O92" s="40">
        <v>212733</v>
      </c>
    </row>
    <row r="93" spans="2:15">
      <c r="D93" s="1" t="s">
        <v>222</v>
      </c>
      <c r="G93" s="20" t="s">
        <v>150</v>
      </c>
      <c r="H93" s="40">
        <v>214424</v>
      </c>
      <c r="I93" s="40">
        <v>0</v>
      </c>
      <c r="J93" s="40">
        <v>214424</v>
      </c>
      <c r="K93" s="40">
        <v>1691</v>
      </c>
      <c r="L93" s="40">
        <v>1691</v>
      </c>
      <c r="M93" s="40">
        <v>1691</v>
      </c>
      <c r="N93" s="40">
        <v>1691</v>
      </c>
      <c r="O93" s="40">
        <v>212733</v>
      </c>
    </row>
    <row r="94" spans="2:15">
      <c r="E94" s="20">
        <v>1</v>
      </c>
      <c r="G94" s="20" t="s">
        <v>151</v>
      </c>
      <c r="H94" s="40">
        <v>214424</v>
      </c>
      <c r="I94" s="40">
        <v>0</v>
      </c>
      <c r="J94" s="40">
        <v>214424</v>
      </c>
      <c r="K94" s="40">
        <v>1691</v>
      </c>
      <c r="L94" s="40">
        <v>1691</v>
      </c>
      <c r="M94" s="40">
        <v>1691</v>
      </c>
      <c r="N94" s="40">
        <v>1691</v>
      </c>
      <c r="O94" s="40">
        <v>212733</v>
      </c>
    </row>
    <row r="95" spans="2:15">
      <c r="F95" s="20">
        <v>21710</v>
      </c>
      <c r="G95" s="20" t="s">
        <v>215</v>
      </c>
      <c r="H95" s="40">
        <v>9600</v>
      </c>
      <c r="I95" s="40">
        <v>0</v>
      </c>
      <c r="J95" s="40">
        <v>9600</v>
      </c>
      <c r="K95" s="40">
        <v>1691</v>
      </c>
      <c r="L95" s="40">
        <v>1691</v>
      </c>
      <c r="M95" s="40">
        <v>1691</v>
      </c>
      <c r="N95" s="40">
        <v>1691</v>
      </c>
      <c r="O95" s="40">
        <v>7909</v>
      </c>
    </row>
    <row r="96" spans="2:15">
      <c r="F96" s="20">
        <v>3252</v>
      </c>
      <c r="G96" s="20" t="s">
        <v>216</v>
      </c>
      <c r="H96" s="40">
        <v>6000</v>
      </c>
      <c r="I96" s="40">
        <v>0</v>
      </c>
      <c r="J96" s="40">
        <v>6000</v>
      </c>
      <c r="K96" s="40">
        <v>0</v>
      </c>
      <c r="L96" s="40">
        <v>0</v>
      </c>
      <c r="M96" s="40">
        <v>0</v>
      </c>
      <c r="N96" s="40">
        <v>0</v>
      </c>
      <c r="O96" s="40">
        <v>6000</v>
      </c>
    </row>
    <row r="97" spans="2:15">
      <c r="F97" s="20">
        <v>3391</v>
      </c>
      <c r="G97" s="20" t="s">
        <v>214</v>
      </c>
      <c r="H97" s="40">
        <v>198824</v>
      </c>
      <c r="I97" s="40">
        <v>0</v>
      </c>
      <c r="J97" s="40">
        <v>198824</v>
      </c>
      <c r="K97" s="40">
        <v>0</v>
      </c>
      <c r="L97" s="40">
        <v>0</v>
      </c>
      <c r="M97" s="40">
        <v>0</v>
      </c>
      <c r="N97" s="40">
        <v>0</v>
      </c>
      <c r="O97" s="40">
        <v>198824</v>
      </c>
    </row>
    <row r="98" spans="2:15">
      <c r="C98" s="20">
        <v>61602</v>
      </c>
      <c r="G98" s="20" t="s">
        <v>217</v>
      </c>
      <c r="H98" s="40">
        <v>172980</v>
      </c>
      <c r="I98" s="40">
        <v>0</v>
      </c>
      <c r="J98" s="40">
        <v>172980</v>
      </c>
      <c r="K98" s="40">
        <v>0</v>
      </c>
      <c r="L98" s="40">
        <v>0</v>
      </c>
      <c r="M98" s="40">
        <v>0</v>
      </c>
      <c r="N98" s="40">
        <v>0</v>
      </c>
      <c r="O98" s="40">
        <v>172980</v>
      </c>
    </row>
    <row r="99" spans="2:15">
      <c r="D99" s="1" t="s">
        <v>222</v>
      </c>
      <c r="G99" s="20" t="s">
        <v>150</v>
      </c>
      <c r="H99" s="40">
        <v>172980</v>
      </c>
      <c r="I99" s="40">
        <v>0</v>
      </c>
      <c r="J99" s="40">
        <v>172980</v>
      </c>
      <c r="K99" s="40">
        <v>0</v>
      </c>
      <c r="L99" s="40">
        <v>0</v>
      </c>
      <c r="M99" s="40">
        <v>0</v>
      </c>
      <c r="N99" s="40">
        <v>0</v>
      </c>
      <c r="O99" s="40">
        <v>172980</v>
      </c>
    </row>
    <row r="100" spans="2:15">
      <c r="E100" s="20">
        <v>1</v>
      </c>
      <c r="G100" s="20" t="s">
        <v>151</v>
      </c>
      <c r="H100" s="40">
        <v>172980</v>
      </c>
      <c r="I100" s="40">
        <v>0</v>
      </c>
      <c r="J100" s="40">
        <v>172980</v>
      </c>
      <c r="K100" s="40">
        <v>0</v>
      </c>
      <c r="L100" s="40">
        <v>0</v>
      </c>
      <c r="M100" s="40">
        <v>0</v>
      </c>
      <c r="N100" s="40">
        <v>0</v>
      </c>
      <c r="O100" s="40">
        <v>172980</v>
      </c>
    </row>
    <row r="101" spans="2:15">
      <c r="F101" s="20">
        <v>3391</v>
      </c>
      <c r="G101" s="20" t="s">
        <v>214</v>
      </c>
      <c r="H101" s="40">
        <v>172980</v>
      </c>
      <c r="I101" s="40">
        <v>0</v>
      </c>
      <c r="J101" s="40">
        <v>172980</v>
      </c>
      <c r="K101" s="40">
        <v>0</v>
      </c>
      <c r="L101" s="40">
        <v>0</v>
      </c>
      <c r="M101" s="40">
        <v>0</v>
      </c>
      <c r="N101" s="40">
        <v>0</v>
      </c>
      <c r="O101" s="40">
        <v>172980</v>
      </c>
    </row>
    <row r="102" spans="2:15">
      <c r="B102" s="1" t="s">
        <v>226</v>
      </c>
      <c r="G102" s="20" t="s">
        <v>218</v>
      </c>
      <c r="H102" s="40">
        <v>100160</v>
      </c>
      <c r="I102" s="40">
        <v>0</v>
      </c>
      <c r="J102" s="40">
        <v>100160</v>
      </c>
      <c r="K102" s="40">
        <v>34198</v>
      </c>
      <c r="L102" s="40">
        <v>34198</v>
      </c>
      <c r="M102" s="40">
        <v>34198</v>
      </c>
      <c r="N102" s="40">
        <v>34198</v>
      </c>
      <c r="O102" s="40">
        <v>65962</v>
      </c>
    </row>
    <row r="103" spans="2:15">
      <c r="C103" s="20">
        <v>11601</v>
      </c>
      <c r="G103" s="20" t="s">
        <v>149</v>
      </c>
      <c r="H103" s="40">
        <v>97160</v>
      </c>
      <c r="I103" s="40">
        <v>0</v>
      </c>
      <c r="J103" s="40">
        <v>97160</v>
      </c>
      <c r="K103" s="40">
        <v>34198</v>
      </c>
      <c r="L103" s="40">
        <v>34198</v>
      </c>
      <c r="M103" s="40">
        <v>34198</v>
      </c>
      <c r="N103" s="40">
        <v>34198</v>
      </c>
      <c r="O103" s="40">
        <v>62962</v>
      </c>
    </row>
    <row r="104" spans="2:15">
      <c r="D104" s="1" t="s">
        <v>222</v>
      </c>
      <c r="G104" s="20" t="s">
        <v>150</v>
      </c>
      <c r="H104" s="40">
        <v>97160</v>
      </c>
      <c r="I104" s="40">
        <v>0</v>
      </c>
      <c r="J104" s="40">
        <v>97160</v>
      </c>
      <c r="K104" s="40">
        <v>34198</v>
      </c>
      <c r="L104" s="40">
        <v>34198</v>
      </c>
      <c r="M104" s="40">
        <v>34198</v>
      </c>
      <c r="N104" s="40">
        <v>34198</v>
      </c>
      <c r="O104" s="40">
        <v>62962</v>
      </c>
    </row>
    <row r="105" spans="2:15">
      <c r="E105" s="20">
        <v>1</v>
      </c>
      <c r="G105" s="20" t="s">
        <v>151</v>
      </c>
      <c r="H105" s="40">
        <v>97160</v>
      </c>
      <c r="I105" s="40">
        <v>0</v>
      </c>
      <c r="J105" s="40">
        <v>97160</v>
      </c>
      <c r="K105" s="40">
        <v>34198</v>
      </c>
      <c r="L105" s="40">
        <v>34198</v>
      </c>
      <c r="M105" s="40">
        <v>34198</v>
      </c>
      <c r="N105" s="40">
        <v>34198</v>
      </c>
      <c r="O105" s="40">
        <v>62962</v>
      </c>
    </row>
    <row r="106" spans="2:15">
      <c r="F106" s="20">
        <v>2171</v>
      </c>
      <c r="G106" s="20" t="s">
        <v>215</v>
      </c>
      <c r="H106" s="40">
        <v>40280</v>
      </c>
      <c r="I106" s="40">
        <v>0</v>
      </c>
      <c r="J106" s="40">
        <v>40280</v>
      </c>
      <c r="K106" s="40">
        <v>0</v>
      </c>
      <c r="L106" s="40">
        <v>0</v>
      </c>
      <c r="M106" s="40">
        <v>0</v>
      </c>
      <c r="N106" s="40">
        <v>0</v>
      </c>
      <c r="O106" s="40">
        <v>40280</v>
      </c>
    </row>
    <row r="107" spans="2:15">
      <c r="F107" s="20">
        <v>3291</v>
      </c>
      <c r="G107" s="20" t="s">
        <v>211</v>
      </c>
      <c r="H107" s="40">
        <v>2800</v>
      </c>
      <c r="I107" s="40">
        <v>0</v>
      </c>
      <c r="J107" s="40">
        <v>2800</v>
      </c>
      <c r="K107" s="40">
        <v>0</v>
      </c>
      <c r="L107" s="40">
        <v>0</v>
      </c>
      <c r="M107" s="40">
        <v>0</v>
      </c>
      <c r="N107" s="40">
        <v>0</v>
      </c>
      <c r="O107" s="40">
        <v>2800</v>
      </c>
    </row>
    <row r="108" spans="2:15">
      <c r="F108" s="20">
        <v>3612</v>
      </c>
      <c r="G108" s="20" t="s">
        <v>202</v>
      </c>
      <c r="H108" s="40">
        <v>12000</v>
      </c>
      <c r="I108" s="40">
        <v>0</v>
      </c>
      <c r="J108" s="40">
        <v>12000</v>
      </c>
      <c r="K108" s="40">
        <v>0</v>
      </c>
      <c r="L108" s="40">
        <v>0</v>
      </c>
      <c r="M108" s="40">
        <v>0</v>
      </c>
      <c r="N108" s="40">
        <v>0</v>
      </c>
      <c r="O108" s="40">
        <v>12000</v>
      </c>
    </row>
    <row r="109" spans="2:15">
      <c r="F109" s="20">
        <v>3751</v>
      </c>
      <c r="G109" s="20" t="s">
        <v>157</v>
      </c>
      <c r="H109" s="40">
        <v>6000</v>
      </c>
      <c r="I109" s="40">
        <v>0</v>
      </c>
      <c r="J109" s="40">
        <v>6000</v>
      </c>
      <c r="K109" s="40">
        <v>0</v>
      </c>
      <c r="L109" s="40">
        <v>0</v>
      </c>
      <c r="M109" s="40">
        <v>0</v>
      </c>
      <c r="N109" s="40">
        <v>0</v>
      </c>
      <c r="O109" s="40">
        <v>6000</v>
      </c>
    </row>
    <row r="110" spans="2:15">
      <c r="F110" s="20">
        <v>3821</v>
      </c>
      <c r="G110" s="20" t="s">
        <v>212</v>
      </c>
      <c r="H110" s="40">
        <v>36080</v>
      </c>
      <c r="I110" s="40">
        <v>0</v>
      </c>
      <c r="J110" s="40">
        <v>36080</v>
      </c>
      <c r="K110" s="40">
        <v>34198</v>
      </c>
      <c r="L110" s="40">
        <v>34198</v>
      </c>
      <c r="M110" s="40">
        <v>34198</v>
      </c>
      <c r="N110" s="40">
        <v>34198</v>
      </c>
      <c r="O110" s="40">
        <v>1882</v>
      </c>
    </row>
    <row r="111" spans="2:15">
      <c r="C111" s="20">
        <v>41606</v>
      </c>
      <c r="G111" s="20" t="s">
        <v>158</v>
      </c>
      <c r="H111" s="40">
        <v>3000</v>
      </c>
      <c r="I111" s="40">
        <v>0</v>
      </c>
      <c r="J111" s="40">
        <v>3000</v>
      </c>
      <c r="K111" s="40">
        <v>0</v>
      </c>
      <c r="L111" s="40">
        <v>0</v>
      </c>
      <c r="M111" s="40">
        <v>0</v>
      </c>
      <c r="N111" s="40">
        <v>0</v>
      </c>
      <c r="O111" s="40">
        <v>3000</v>
      </c>
    </row>
    <row r="112" spans="2:15">
      <c r="D112" s="1" t="s">
        <v>222</v>
      </c>
      <c r="G112" s="20" t="s">
        <v>150</v>
      </c>
      <c r="H112" s="40">
        <v>3000</v>
      </c>
      <c r="I112" s="40">
        <v>0</v>
      </c>
      <c r="J112" s="40">
        <v>3000</v>
      </c>
      <c r="K112" s="40">
        <v>0</v>
      </c>
      <c r="L112" s="40">
        <v>0</v>
      </c>
      <c r="M112" s="40">
        <v>0</v>
      </c>
      <c r="N112" s="40">
        <v>0</v>
      </c>
      <c r="O112" s="40">
        <v>3000</v>
      </c>
    </row>
    <row r="113" spans="5:15">
      <c r="E113" s="20">
        <v>1</v>
      </c>
      <c r="G113" s="20" t="s">
        <v>151</v>
      </c>
      <c r="H113" s="40">
        <v>3000</v>
      </c>
      <c r="I113" s="40">
        <v>0</v>
      </c>
      <c r="J113" s="40">
        <v>3000</v>
      </c>
      <c r="K113" s="40">
        <v>0</v>
      </c>
      <c r="L113" s="40">
        <v>0</v>
      </c>
      <c r="M113" s="40">
        <v>0</v>
      </c>
      <c r="N113" s="40">
        <v>0</v>
      </c>
      <c r="O113" s="40">
        <v>3000</v>
      </c>
    </row>
    <row r="114" spans="5:15">
      <c r="F114" s="20">
        <v>2121</v>
      </c>
      <c r="G114" s="20" t="s">
        <v>219</v>
      </c>
      <c r="H114" s="40">
        <v>3000</v>
      </c>
      <c r="I114" s="40">
        <v>0</v>
      </c>
      <c r="J114" s="40">
        <v>3000</v>
      </c>
      <c r="K114" s="40">
        <v>0</v>
      </c>
      <c r="L114" s="40">
        <v>0</v>
      </c>
      <c r="M114" s="40">
        <v>0</v>
      </c>
      <c r="N114" s="40">
        <v>0</v>
      </c>
      <c r="O114" s="40">
        <v>3000</v>
      </c>
    </row>
  </sheetData>
  <sheetProtection algorithmName="SHA-512" hashValue="oROA/NsgOKWfWhODNtOYjtFXq06bHjcI/r2ItfLHr7l+B+Qg7UN5ekASKBUfzWARLSMc8SpEz4qeeNohQFgFPw==" saltValue="ELsrKSPopoY1E45n+KiY0Q==" spinCount="100000" sheet="1" objects="1" scenarios="1" insertRows="0" deleteRows="0" autoFilter="0"/>
  <protectedRanges>
    <protectedRange sqref="H3:O3" name="Rango1_2"/>
  </protectedRanges>
  <mergeCells count="1">
    <mergeCell ref="A1:O1"/>
  </mergeCells>
  <dataValidations count="15">
    <dataValidation allowBlank="1" showInputMessage="1" showErrorMessage="1" prompt="De acuerdo al Clasificador Funcional del Gasto (finalidad, función y subfunción); publicado en el DOF del 27 de diciembre de 2010. A tres dígitos" sqref="A2"/>
    <dataValidation allowBlank="1" showInputMessage="1" showErrorMessage="1" prompt="Refleja las modificaciones realizadas al Presupuesto Aprobado" sqref="I2"/>
    <dataValidation allowBlank="1" showInputMessage="1" showErrorMessage="1" prompt="De acuerdo a la Clasificación Administrativa, publicada en el DOF del 7 de julio de 2011. A cuatro dígitos. Además incluir la UR, separado por guion (CA - UR)." sqref="D2"/>
    <dataValidation allowBlank="1" showInputMessage="1" showErrorMessage="1" prompt="Clasificador por Fuentes de Financiamiento de acuerdo al emitido por el CONAC (DOF 2-ene-13). A un dígito." sqref="C2"/>
    <dataValidation allowBlank="1" showInputMessage="1" showErrorMessage="1" prompt="De acuerdo al Clasificador por objeto del gasto (capítulo, concepto; partida genérica y especifica), publicadas en el DOF el 22 de diciembre de 2014. A cuatro digitos." sqref="F2"/>
    <dataValidation allowBlank="1" showInputMessage="1" showErrorMessage="1" prompt="Se refiere al nombre que se asigna a cada uno de los desagregados que se señalan." sqref="G2"/>
    <dataValidation allowBlank="1" showInputMessage="1" showErrorMessage="1" prompt="Refleja las asignaciones presupuestarias anuales comprometidas en el Presupuesto de Egresos." sqref="H2"/>
    <dataValidation allowBlank="1" showInputMessage="1" showErrorMessage="1" prompt="Es el momento que refleja la asignación presupuestaria que resulta de incorporar; en su caso, las adecuaciones presupuestarias al presupuesto aprobado." sqref="J2"/>
    <dataValidation allowBlank="1" showInputMessage="1" showErrorMessage="1" prompt="En esta columna deben registrarse los &quot;cargos&quot; del comprometido. Éste momento contable del gasto refleja la aprobación por autoridad competente de un acto administrativo, u otro instrumento jurídico que formaliza una relación jurídica..." sqref="K2"/>
    <dataValidation allowBlank="1" showInputMessage="1" showErrorMessage="1" prompt="En esta columna deben registrarse los &quot;cargos&quot; del devengado. Este momento contable refleja el reconocimiento de una obligación de pago a favor de terceros por la recepción de conformidad de bienes, servicios y obras oportunamente..." sqref="L2"/>
    <dataValidation allowBlank="1" showInputMessage="1" showErrorMessage="1" prompt="En esta columna deben registrarse los &quot;cargos&quot; del ejercido. Este momento refleja la emisión de una cuenta por liquidar certificada o documento equivalente (solicitud de pago) debidamente aprobado por la autoridad competente." sqref="M2"/>
    <dataValidation allowBlank="1" showInputMessage="1" showErrorMessage="1" prompt="Es el momento que refleja la cancelación total o parcial de las obligaciones de pago, que se concreta mediante el desembolso de efectivo o cualquier otro medio de pago." sqref="N2"/>
    <dataValidation allowBlank="1" showInputMessage="1" showErrorMessage="1" prompt="Clasificación Programática de acuerdo al emitido por el CONAC (DOF 8-ago-13). Letra y número." sqref="B2"/>
    <dataValidation allowBlank="1" showInputMessage="1" showErrorMessage="1" prompt="Modificado menos devengado" sqref="O2"/>
    <dataValidation allowBlank="1" showInputMessage="1" showErrorMessage="1" prompt="Para el llenado de este formato se debe utilizar la Clasificación por Tipo de Gasto aprobado por el CONAC identificando el ejercicio presupuestal de gasto corriente, gasto de capital y el de amortización de la deuda y disminución de pasivos..." sqref="E2"/>
  </dataValidations>
  <pageMargins left="0.7" right="0.7" top="0.75" bottom="0.75" header="0.3" footer="0.3"/>
  <pageSetup orientation="portrait" r:id="rId1"/>
  <ignoredErrors>
    <ignoredError sqref="O3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dimension ref="A1:H75"/>
  <sheetViews>
    <sheetView workbookViewId="0">
      <selection activeCell="E8" sqref="E8"/>
    </sheetView>
  </sheetViews>
  <sheetFormatPr baseColWidth="10" defaultRowHeight="11.25"/>
  <cols>
    <col min="1" max="1" width="9.1640625" style="21" customWidth="1"/>
    <col min="2" max="2" width="61.1640625" style="21" bestFit="1" customWidth="1"/>
    <col min="3" max="8" width="18.33203125" style="21" customWidth="1"/>
    <col min="9" max="16384" width="12" style="21"/>
  </cols>
  <sheetData>
    <row r="1" spans="1:8" ht="35.1" customHeight="1">
      <c r="A1" s="60" t="s">
        <v>227</v>
      </c>
      <c r="B1" s="61"/>
      <c r="C1" s="61"/>
      <c r="D1" s="61"/>
      <c r="E1" s="61"/>
      <c r="F1" s="61"/>
      <c r="G1" s="61"/>
      <c r="H1" s="62"/>
    </row>
    <row r="2" spans="1:8" ht="24.95" customHeight="1">
      <c r="A2" s="36" t="s">
        <v>3</v>
      </c>
      <c r="B2" s="36" t="s">
        <v>4</v>
      </c>
      <c r="C2" s="37" t="s">
        <v>5</v>
      </c>
      <c r="D2" s="37" t="s">
        <v>131</v>
      </c>
      <c r="E2" s="37" t="s">
        <v>6</v>
      </c>
      <c r="F2" s="37" t="s">
        <v>8</v>
      </c>
      <c r="G2" s="37" t="s">
        <v>10</v>
      </c>
      <c r="H2" s="37" t="s">
        <v>11</v>
      </c>
    </row>
    <row r="3" spans="1:8">
      <c r="A3" s="18">
        <v>900001</v>
      </c>
      <c r="B3" s="8" t="s">
        <v>12</v>
      </c>
      <c r="C3" s="9">
        <v>3399404</v>
      </c>
      <c r="D3" s="9">
        <v>0</v>
      </c>
      <c r="E3" s="9">
        <v>3399404</v>
      </c>
      <c r="F3" s="9">
        <v>1072763.8600000001</v>
      </c>
      <c r="G3" s="9">
        <v>1072763.8600000001</v>
      </c>
      <c r="H3" s="10">
        <v>2326640.14</v>
      </c>
    </row>
    <row r="4" spans="1:8">
      <c r="A4" s="22">
        <v>1000</v>
      </c>
      <c r="B4" s="23" t="s">
        <v>59</v>
      </c>
      <c r="C4" s="48">
        <v>1930725.02</v>
      </c>
      <c r="D4" s="48">
        <v>0</v>
      </c>
      <c r="E4" s="48">
        <v>1930725.02</v>
      </c>
      <c r="F4" s="48">
        <v>476070.39</v>
      </c>
      <c r="G4" s="48">
        <v>476070.39</v>
      </c>
      <c r="H4" s="49">
        <v>1454654.63</v>
      </c>
    </row>
    <row r="5" spans="1:8">
      <c r="A5" s="22">
        <v>1100</v>
      </c>
      <c r="B5" s="23" t="s">
        <v>60</v>
      </c>
      <c r="C5" s="48">
        <v>1482920.88</v>
      </c>
      <c r="D5" s="48">
        <v>0</v>
      </c>
      <c r="E5" s="48">
        <v>1482920.88</v>
      </c>
      <c r="F5" s="48">
        <v>358100.7</v>
      </c>
      <c r="G5" s="48">
        <v>358100.7</v>
      </c>
      <c r="H5" s="49">
        <v>1124820.18</v>
      </c>
    </row>
    <row r="6" spans="1:8">
      <c r="A6" s="22">
        <v>1200</v>
      </c>
      <c r="B6" s="23" t="s">
        <v>61</v>
      </c>
      <c r="C6" s="48">
        <v>9000</v>
      </c>
      <c r="D6" s="48">
        <v>0</v>
      </c>
      <c r="E6" s="48">
        <v>9000</v>
      </c>
      <c r="F6" s="48">
        <v>0</v>
      </c>
      <c r="G6" s="48">
        <v>0</v>
      </c>
      <c r="H6" s="49">
        <v>9000</v>
      </c>
    </row>
    <row r="7" spans="1:8">
      <c r="A7" s="22">
        <v>1300</v>
      </c>
      <c r="B7" s="23" t="s">
        <v>62</v>
      </c>
      <c r="C7" s="48">
        <v>276252.76</v>
      </c>
      <c r="D7" s="48">
        <v>0</v>
      </c>
      <c r="E7" s="48">
        <v>276252.76</v>
      </c>
      <c r="F7" s="48">
        <v>43029.62</v>
      </c>
      <c r="G7" s="48">
        <v>43029.62</v>
      </c>
      <c r="H7" s="49">
        <v>233223.14</v>
      </c>
    </row>
    <row r="8" spans="1:8">
      <c r="A8" s="22">
        <v>1400</v>
      </c>
      <c r="B8" s="23" t="s">
        <v>63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9">
        <v>0</v>
      </c>
    </row>
    <row r="9" spans="1:8">
      <c r="A9" s="22">
        <v>1500</v>
      </c>
      <c r="B9" s="23" t="s">
        <v>64</v>
      </c>
      <c r="C9" s="48">
        <v>162551.38</v>
      </c>
      <c r="D9" s="48">
        <v>0</v>
      </c>
      <c r="E9" s="48">
        <v>162551.38</v>
      </c>
      <c r="F9" s="48">
        <v>74940.070000000007</v>
      </c>
      <c r="G9" s="48">
        <v>74940.070000000007</v>
      </c>
      <c r="H9" s="49">
        <v>87611.31</v>
      </c>
    </row>
    <row r="10" spans="1:8">
      <c r="A10" s="22">
        <v>1600</v>
      </c>
      <c r="B10" s="23" t="s">
        <v>65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9">
        <v>0</v>
      </c>
    </row>
    <row r="11" spans="1:8">
      <c r="A11" s="22">
        <v>1700</v>
      </c>
      <c r="B11" s="23" t="s">
        <v>66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9">
        <v>0</v>
      </c>
    </row>
    <row r="12" spans="1:8">
      <c r="A12" s="22">
        <v>2000</v>
      </c>
      <c r="B12" s="23" t="s">
        <v>67</v>
      </c>
      <c r="C12" s="48">
        <v>287902.31</v>
      </c>
      <c r="D12" s="48">
        <v>0</v>
      </c>
      <c r="E12" s="48">
        <v>287902.31</v>
      </c>
      <c r="F12" s="48">
        <v>35491.14</v>
      </c>
      <c r="G12" s="48">
        <v>35491.14</v>
      </c>
      <c r="H12" s="49">
        <v>252411.17</v>
      </c>
    </row>
    <row r="13" spans="1:8">
      <c r="A13" s="22">
        <v>2100</v>
      </c>
      <c r="B13" s="23" t="s">
        <v>68</v>
      </c>
      <c r="C13" s="48">
        <v>110080</v>
      </c>
      <c r="D13" s="48">
        <v>0</v>
      </c>
      <c r="E13" s="48">
        <v>110080</v>
      </c>
      <c r="F13" s="48">
        <v>20423.46</v>
      </c>
      <c r="G13" s="48">
        <v>20423.46</v>
      </c>
      <c r="H13" s="49">
        <v>89656.54</v>
      </c>
    </row>
    <row r="14" spans="1:8">
      <c r="A14" s="22">
        <v>2200</v>
      </c>
      <c r="B14" s="23" t="s">
        <v>69</v>
      </c>
      <c r="C14" s="48">
        <v>9200</v>
      </c>
      <c r="D14" s="48">
        <v>0</v>
      </c>
      <c r="E14" s="48">
        <v>9200</v>
      </c>
      <c r="F14" s="48">
        <v>421.08</v>
      </c>
      <c r="G14" s="48">
        <v>421.08</v>
      </c>
      <c r="H14" s="49">
        <v>8778.92</v>
      </c>
    </row>
    <row r="15" spans="1:8">
      <c r="A15" s="22">
        <v>2300</v>
      </c>
      <c r="B15" s="23" t="s">
        <v>70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9">
        <v>0</v>
      </c>
    </row>
    <row r="16" spans="1:8">
      <c r="A16" s="22">
        <v>2400</v>
      </c>
      <c r="B16" s="23" t="s">
        <v>71</v>
      </c>
      <c r="C16" s="48">
        <v>46622.31</v>
      </c>
      <c r="D16" s="48">
        <v>0</v>
      </c>
      <c r="E16" s="48">
        <v>46622.31</v>
      </c>
      <c r="F16" s="48">
        <v>5503.36</v>
      </c>
      <c r="G16" s="48">
        <v>5503.36</v>
      </c>
      <c r="H16" s="49">
        <v>41118.949999999997</v>
      </c>
    </row>
    <row r="17" spans="1:8">
      <c r="A17" s="22">
        <v>2500</v>
      </c>
      <c r="B17" s="23" t="s">
        <v>72</v>
      </c>
      <c r="C17" s="48">
        <v>23200</v>
      </c>
      <c r="D17" s="48">
        <v>0</v>
      </c>
      <c r="E17" s="48">
        <v>23200</v>
      </c>
      <c r="F17" s="48">
        <v>0</v>
      </c>
      <c r="G17" s="48">
        <v>0</v>
      </c>
      <c r="H17" s="49">
        <v>23200</v>
      </c>
    </row>
    <row r="18" spans="1:8">
      <c r="A18" s="22">
        <v>2600</v>
      </c>
      <c r="B18" s="23" t="s">
        <v>73</v>
      </c>
      <c r="C18" s="48">
        <v>66000</v>
      </c>
      <c r="D18" s="48">
        <v>0</v>
      </c>
      <c r="E18" s="48">
        <v>66000</v>
      </c>
      <c r="F18" s="48">
        <v>7960.04</v>
      </c>
      <c r="G18" s="48">
        <v>7960.04</v>
      </c>
      <c r="H18" s="49">
        <v>58039.96</v>
      </c>
    </row>
    <row r="19" spans="1:8">
      <c r="A19" s="22">
        <v>2700</v>
      </c>
      <c r="B19" s="23" t="s">
        <v>74</v>
      </c>
      <c r="C19" s="48">
        <v>7000</v>
      </c>
      <c r="D19" s="48">
        <v>0</v>
      </c>
      <c r="E19" s="48">
        <v>7000</v>
      </c>
      <c r="F19" s="48">
        <v>1183.2</v>
      </c>
      <c r="G19" s="48">
        <v>1183.2</v>
      </c>
      <c r="H19" s="49">
        <v>5816.8</v>
      </c>
    </row>
    <row r="20" spans="1:8">
      <c r="A20" s="22">
        <v>2800</v>
      </c>
      <c r="B20" s="23" t="s">
        <v>75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9">
        <v>0</v>
      </c>
    </row>
    <row r="21" spans="1:8">
      <c r="A21" s="22">
        <v>2900</v>
      </c>
      <c r="B21" s="23" t="s">
        <v>76</v>
      </c>
      <c r="C21" s="48">
        <v>25800</v>
      </c>
      <c r="D21" s="48">
        <v>0</v>
      </c>
      <c r="E21" s="48">
        <v>25800</v>
      </c>
      <c r="F21" s="48">
        <v>0</v>
      </c>
      <c r="G21" s="48">
        <v>0</v>
      </c>
      <c r="H21" s="49">
        <v>25800</v>
      </c>
    </row>
    <row r="22" spans="1:8">
      <c r="A22" s="22">
        <v>3000</v>
      </c>
      <c r="B22" s="23" t="s">
        <v>77</v>
      </c>
      <c r="C22" s="48">
        <v>1173776.67</v>
      </c>
      <c r="D22" s="48">
        <v>0</v>
      </c>
      <c r="E22" s="48">
        <v>1173776.67</v>
      </c>
      <c r="F22" s="48">
        <v>561202.32999999996</v>
      </c>
      <c r="G22" s="48">
        <v>561202.32999999996</v>
      </c>
      <c r="H22" s="49">
        <v>612574.34</v>
      </c>
    </row>
    <row r="23" spans="1:8">
      <c r="A23" s="22">
        <v>3100</v>
      </c>
      <c r="B23" s="23" t="s">
        <v>78</v>
      </c>
      <c r="C23" s="48">
        <v>99600</v>
      </c>
      <c r="D23" s="48">
        <v>0</v>
      </c>
      <c r="E23" s="48">
        <v>99600</v>
      </c>
      <c r="F23" s="48">
        <v>23796.76</v>
      </c>
      <c r="G23" s="48">
        <v>23796.76</v>
      </c>
      <c r="H23" s="49">
        <v>75803.240000000005</v>
      </c>
    </row>
    <row r="24" spans="1:8">
      <c r="A24" s="22">
        <v>3200</v>
      </c>
      <c r="B24" s="23" t="s">
        <v>79</v>
      </c>
      <c r="C24" s="48">
        <v>39200</v>
      </c>
      <c r="D24" s="48">
        <v>0</v>
      </c>
      <c r="E24" s="48">
        <v>39200</v>
      </c>
      <c r="F24" s="48">
        <v>24844.86</v>
      </c>
      <c r="G24" s="48">
        <v>24844.86</v>
      </c>
      <c r="H24" s="49">
        <v>14355.14</v>
      </c>
    </row>
    <row r="25" spans="1:8">
      <c r="A25" s="22">
        <v>3300</v>
      </c>
      <c r="B25" s="23" t="s">
        <v>80</v>
      </c>
      <c r="C25" s="48">
        <v>501176.67</v>
      </c>
      <c r="D25" s="48">
        <v>0</v>
      </c>
      <c r="E25" s="48">
        <v>501176.67</v>
      </c>
      <c r="F25" s="48">
        <v>48318.89</v>
      </c>
      <c r="G25" s="48">
        <v>48318.89</v>
      </c>
      <c r="H25" s="49">
        <v>452857.78</v>
      </c>
    </row>
    <row r="26" spans="1:8">
      <c r="A26" s="22">
        <v>3400</v>
      </c>
      <c r="B26" s="23" t="s">
        <v>81</v>
      </c>
      <c r="C26" s="48">
        <v>30000</v>
      </c>
      <c r="D26" s="48">
        <v>0</v>
      </c>
      <c r="E26" s="48">
        <v>30000</v>
      </c>
      <c r="F26" s="48">
        <v>2004.29</v>
      </c>
      <c r="G26" s="48">
        <v>2004.29</v>
      </c>
      <c r="H26" s="49">
        <v>27995.71</v>
      </c>
    </row>
    <row r="27" spans="1:8">
      <c r="A27" s="22">
        <v>3500</v>
      </c>
      <c r="B27" s="23" t="s">
        <v>82</v>
      </c>
      <c r="C27" s="48">
        <v>28000</v>
      </c>
      <c r="D27" s="48">
        <v>0</v>
      </c>
      <c r="E27" s="48">
        <v>28000</v>
      </c>
      <c r="F27" s="48">
        <v>8033</v>
      </c>
      <c r="G27" s="48">
        <v>8033</v>
      </c>
      <c r="H27" s="49">
        <v>19967</v>
      </c>
    </row>
    <row r="28" spans="1:8">
      <c r="A28" s="22">
        <v>3600</v>
      </c>
      <c r="B28" s="23" t="s">
        <v>83</v>
      </c>
      <c r="C28" s="48">
        <v>34000</v>
      </c>
      <c r="D28" s="48">
        <v>0</v>
      </c>
      <c r="E28" s="48">
        <v>34000</v>
      </c>
      <c r="F28" s="48">
        <v>10597.76</v>
      </c>
      <c r="G28" s="48">
        <v>10597.76</v>
      </c>
      <c r="H28" s="49">
        <v>23402.240000000002</v>
      </c>
    </row>
    <row r="29" spans="1:8">
      <c r="A29" s="22">
        <v>3700</v>
      </c>
      <c r="B29" s="23" t="s">
        <v>84</v>
      </c>
      <c r="C29" s="48">
        <v>16000</v>
      </c>
      <c r="D29" s="48">
        <v>0</v>
      </c>
      <c r="E29" s="48">
        <v>16000</v>
      </c>
      <c r="F29" s="48">
        <v>0</v>
      </c>
      <c r="G29" s="48">
        <v>0</v>
      </c>
      <c r="H29" s="49">
        <v>16000</v>
      </c>
    </row>
    <row r="30" spans="1:8">
      <c r="A30" s="22">
        <v>3800</v>
      </c>
      <c r="B30" s="23" t="s">
        <v>85</v>
      </c>
      <c r="C30" s="48">
        <v>386080</v>
      </c>
      <c r="D30" s="48">
        <v>0</v>
      </c>
      <c r="E30" s="48">
        <v>386080</v>
      </c>
      <c r="F30" s="48">
        <v>443107.77</v>
      </c>
      <c r="G30" s="48">
        <v>443107.77</v>
      </c>
      <c r="H30" s="49">
        <v>-57027.77</v>
      </c>
    </row>
    <row r="31" spans="1:8">
      <c r="A31" s="22">
        <v>3900</v>
      </c>
      <c r="B31" s="23" t="s">
        <v>86</v>
      </c>
      <c r="C31" s="48">
        <v>39720</v>
      </c>
      <c r="D31" s="48">
        <v>0</v>
      </c>
      <c r="E31" s="48">
        <v>39720</v>
      </c>
      <c r="F31" s="48">
        <v>499</v>
      </c>
      <c r="G31" s="48">
        <v>499</v>
      </c>
      <c r="H31" s="49">
        <v>39221</v>
      </c>
    </row>
    <row r="32" spans="1:8">
      <c r="A32" s="22">
        <v>4000</v>
      </c>
      <c r="B32" s="23" t="s">
        <v>87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9">
        <v>0</v>
      </c>
    </row>
    <row r="33" spans="1:8">
      <c r="A33" s="22">
        <v>4100</v>
      </c>
      <c r="B33" s="23" t="s">
        <v>88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9">
        <v>0</v>
      </c>
    </row>
    <row r="34" spans="1:8">
      <c r="A34" s="22">
        <v>4200</v>
      </c>
      <c r="B34" s="23" t="s">
        <v>89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9">
        <v>0</v>
      </c>
    </row>
    <row r="35" spans="1:8">
      <c r="A35" s="22">
        <v>4300</v>
      </c>
      <c r="B35" s="23" t="s">
        <v>90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9">
        <v>0</v>
      </c>
    </row>
    <row r="36" spans="1:8">
      <c r="A36" s="22">
        <v>4400</v>
      </c>
      <c r="B36" s="23" t="s">
        <v>91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9">
        <v>0</v>
      </c>
    </row>
    <row r="37" spans="1:8">
      <c r="A37" s="22">
        <v>4500</v>
      </c>
      <c r="B37" s="23" t="s">
        <v>92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9">
        <v>0</v>
      </c>
    </row>
    <row r="38" spans="1:8">
      <c r="A38" s="22">
        <v>4600</v>
      </c>
      <c r="B38" s="23" t="s">
        <v>93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9">
        <v>0</v>
      </c>
    </row>
    <row r="39" spans="1:8">
      <c r="A39" s="22">
        <v>4700</v>
      </c>
      <c r="B39" s="23" t="s">
        <v>94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9">
        <v>0</v>
      </c>
    </row>
    <row r="40" spans="1:8">
      <c r="A40" s="22">
        <v>4800</v>
      </c>
      <c r="B40" s="23" t="s">
        <v>95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9">
        <v>0</v>
      </c>
    </row>
    <row r="41" spans="1:8">
      <c r="A41" s="22">
        <v>4900</v>
      </c>
      <c r="B41" s="23" t="s">
        <v>96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9">
        <v>0</v>
      </c>
    </row>
    <row r="42" spans="1:8">
      <c r="A42" s="22">
        <v>5000</v>
      </c>
      <c r="B42" s="23" t="s">
        <v>97</v>
      </c>
      <c r="C42" s="48">
        <v>7000</v>
      </c>
      <c r="D42" s="48">
        <v>0</v>
      </c>
      <c r="E42" s="48">
        <v>7000</v>
      </c>
      <c r="F42" s="48">
        <v>0</v>
      </c>
      <c r="G42" s="48">
        <v>0</v>
      </c>
      <c r="H42" s="49">
        <v>7000</v>
      </c>
    </row>
    <row r="43" spans="1:8">
      <c r="A43" s="22">
        <v>5100</v>
      </c>
      <c r="B43" s="23" t="s">
        <v>98</v>
      </c>
      <c r="C43" s="48">
        <v>7000</v>
      </c>
      <c r="D43" s="48">
        <v>0</v>
      </c>
      <c r="E43" s="48">
        <v>7000</v>
      </c>
      <c r="F43" s="48">
        <v>0</v>
      </c>
      <c r="G43" s="48">
        <v>0</v>
      </c>
      <c r="H43" s="49">
        <v>7000</v>
      </c>
    </row>
    <row r="44" spans="1:8">
      <c r="A44" s="22">
        <v>5200</v>
      </c>
      <c r="B44" s="23" t="s">
        <v>99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9">
        <v>0</v>
      </c>
    </row>
    <row r="45" spans="1:8">
      <c r="A45" s="22">
        <v>5300</v>
      </c>
      <c r="B45" s="23" t="s">
        <v>100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9">
        <v>0</v>
      </c>
    </row>
    <row r="46" spans="1:8">
      <c r="A46" s="22">
        <v>5400</v>
      </c>
      <c r="B46" s="23" t="s">
        <v>101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9">
        <v>0</v>
      </c>
    </row>
    <row r="47" spans="1:8">
      <c r="A47" s="22">
        <v>5500</v>
      </c>
      <c r="B47" s="23" t="s">
        <v>102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9">
        <v>0</v>
      </c>
    </row>
    <row r="48" spans="1:8">
      <c r="A48" s="22">
        <v>5600</v>
      </c>
      <c r="B48" s="23" t="s">
        <v>103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9">
        <v>0</v>
      </c>
    </row>
    <row r="49" spans="1:8">
      <c r="A49" s="22">
        <v>5700</v>
      </c>
      <c r="B49" s="23" t="s">
        <v>104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9">
        <v>0</v>
      </c>
    </row>
    <row r="50" spans="1:8">
      <c r="A50" s="22">
        <v>5800</v>
      </c>
      <c r="B50" s="23" t="s">
        <v>105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9">
        <v>0</v>
      </c>
    </row>
    <row r="51" spans="1:8">
      <c r="A51" s="22">
        <v>5900</v>
      </c>
      <c r="B51" s="23" t="s">
        <v>106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9">
        <v>0</v>
      </c>
    </row>
    <row r="52" spans="1:8">
      <c r="A52" s="22">
        <v>6000</v>
      </c>
      <c r="B52" s="23" t="s">
        <v>129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9">
        <v>0</v>
      </c>
    </row>
    <row r="53" spans="1:8">
      <c r="A53" s="22">
        <v>6100</v>
      </c>
      <c r="B53" s="23" t="s">
        <v>107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9">
        <v>0</v>
      </c>
    </row>
    <row r="54" spans="1:8">
      <c r="A54" s="22">
        <v>6200</v>
      </c>
      <c r="B54" s="23" t="s">
        <v>108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9">
        <v>0</v>
      </c>
    </row>
    <row r="55" spans="1:8">
      <c r="A55" s="22">
        <v>6300</v>
      </c>
      <c r="B55" s="23" t="s">
        <v>109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9">
        <v>0</v>
      </c>
    </row>
    <row r="56" spans="1:8">
      <c r="A56" s="22">
        <v>7000</v>
      </c>
      <c r="B56" s="23" t="s">
        <v>110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9">
        <v>0</v>
      </c>
    </row>
    <row r="57" spans="1:8">
      <c r="A57" s="22">
        <v>7100</v>
      </c>
      <c r="B57" s="23" t="s">
        <v>111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9">
        <v>0</v>
      </c>
    </row>
    <row r="58" spans="1:8">
      <c r="A58" s="22">
        <v>7200</v>
      </c>
      <c r="B58" s="23" t="s">
        <v>112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9">
        <v>0</v>
      </c>
    </row>
    <row r="59" spans="1:8">
      <c r="A59" s="22">
        <v>7300</v>
      </c>
      <c r="B59" s="23" t="s">
        <v>113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9">
        <v>0</v>
      </c>
    </row>
    <row r="60" spans="1:8">
      <c r="A60" s="22">
        <v>7400</v>
      </c>
      <c r="B60" s="23" t="s">
        <v>114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9">
        <v>0</v>
      </c>
    </row>
    <row r="61" spans="1:8">
      <c r="A61" s="22">
        <v>7500</v>
      </c>
      <c r="B61" s="23" t="s">
        <v>115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9">
        <v>0</v>
      </c>
    </row>
    <row r="62" spans="1:8">
      <c r="A62" s="22">
        <v>7600</v>
      </c>
      <c r="B62" s="23" t="s">
        <v>116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9">
        <v>0</v>
      </c>
    </row>
    <row r="63" spans="1:8">
      <c r="A63" s="22">
        <v>7900</v>
      </c>
      <c r="B63" s="23" t="s">
        <v>117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9">
        <v>0</v>
      </c>
    </row>
    <row r="64" spans="1:8">
      <c r="A64" s="22">
        <v>8000</v>
      </c>
      <c r="B64" s="23" t="s">
        <v>118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9">
        <v>0</v>
      </c>
    </row>
    <row r="65" spans="1:8">
      <c r="A65" s="22">
        <v>8100</v>
      </c>
      <c r="B65" s="23" t="s">
        <v>119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9">
        <v>0</v>
      </c>
    </row>
    <row r="66" spans="1:8">
      <c r="A66" s="22">
        <v>8300</v>
      </c>
      <c r="B66" s="23" t="s">
        <v>120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9">
        <v>0</v>
      </c>
    </row>
    <row r="67" spans="1:8">
      <c r="A67" s="22">
        <v>8500</v>
      </c>
      <c r="B67" s="23" t="s">
        <v>121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9">
        <v>0</v>
      </c>
    </row>
    <row r="68" spans="1:8">
      <c r="A68" s="22">
        <v>9000</v>
      </c>
      <c r="B68" s="23" t="s">
        <v>130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9">
        <v>0</v>
      </c>
    </row>
    <row r="69" spans="1:8">
      <c r="A69" s="22">
        <v>9100</v>
      </c>
      <c r="B69" s="23" t="s">
        <v>122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9">
        <v>0</v>
      </c>
    </row>
    <row r="70" spans="1:8">
      <c r="A70" s="22">
        <v>9200</v>
      </c>
      <c r="B70" s="23" t="s">
        <v>123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9">
        <v>0</v>
      </c>
    </row>
    <row r="71" spans="1:8">
      <c r="A71" s="22">
        <v>9300</v>
      </c>
      <c r="B71" s="23" t="s">
        <v>124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9">
        <v>0</v>
      </c>
    </row>
    <row r="72" spans="1:8">
      <c r="A72" s="22">
        <v>9400</v>
      </c>
      <c r="B72" s="23" t="s">
        <v>125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9">
        <v>0</v>
      </c>
    </row>
    <row r="73" spans="1:8">
      <c r="A73" s="22">
        <v>9500</v>
      </c>
      <c r="B73" s="23" t="s">
        <v>126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9">
        <v>0</v>
      </c>
    </row>
    <row r="74" spans="1:8">
      <c r="A74" s="22">
        <v>9600</v>
      </c>
      <c r="B74" s="23" t="s">
        <v>127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9">
        <v>0</v>
      </c>
    </row>
    <row r="75" spans="1:8">
      <c r="A75" s="24">
        <v>9900</v>
      </c>
      <c r="B75" s="25" t="s">
        <v>128</v>
      </c>
      <c r="C75" s="50">
        <v>0</v>
      </c>
      <c r="D75" s="50">
        <v>0</v>
      </c>
      <c r="E75" s="50">
        <v>0</v>
      </c>
      <c r="F75" s="50">
        <v>0</v>
      </c>
      <c r="G75" s="50">
        <v>0</v>
      </c>
      <c r="H75" s="51">
        <v>0</v>
      </c>
    </row>
  </sheetData>
  <sheetProtection algorithmName="SHA-512" hashValue="q/o8yDK97WN7BVlXKNTdsk2yQETtD8WA5v502gAgNvtleGNoYmC8qFFPKlyvxLxIf6K08soBr2IgAuBbRYWLNA==" saltValue="PrmcggQB5rx4t52y7t6KUQ==" spinCount="100000" sheet="1" objects="1" scenarios="1" autoFilter="0"/>
  <protectedRanges>
    <protectedRange sqref="C3:H3" name="Rango1_2"/>
  </protectedRanges>
  <mergeCells count="1">
    <mergeCell ref="A1:H1"/>
  </mergeCells>
  <dataValidations count="8">
    <dataValidation allowBlank="1" showInputMessage="1" showErrorMessage="1" prompt="Refleja las modificaciones realizadas al Presupuesto Aprobado" sqref="D2"/>
    <dataValidation allowBlank="1" showInputMessage="1" showErrorMessage="1" prompt="Se refiere al nombre que se asigna a cada uno de los desagregados que se señalan." sqref="B2"/>
    <dataValidation allowBlank="1" showInputMessage="1" showErrorMessage="1" prompt="Refleja las asignaciones presupuestarias anuales comprometidas en el Presupuesto de Egresos." sqref="C2"/>
    <dataValidation allowBlank="1" showInputMessage="1" showErrorMessage="1" prompt="Es el momento que refleja la asignación presupuestaria que resulta de incorporar; en su caso, las adecuaciones presupuestarias al presupuesto aprobado." sqref="E2"/>
    <dataValidation allowBlank="1" showInputMessage="1" showErrorMessage="1" prompt="En esta columna deben registrarse los &quot;cargos&quot; del devengado. Este momento contable refleja el reconocimiento de una obligación de pago a favor de terceros por la recepción de conformidad de bienes, servicios y obras oportunamente..." sqref="F2"/>
    <dataValidation allowBlank="1" showInputMessage="1" showErrorMessage="1" prompt="Es el momento que refleja la cancelación total o parcial de las obligaciones de pago, que se concreta mediante el desembolso de efectivo o cualquier otro medio de pago." sqref="G2"/>
    <dataValidation allowBlank="1" showInputMessage="1" showErrorMessage="1" prompt="Modificado menos Devengado" sqref="H2"/>
    <dataValidation allowBlank="1" showInputMessage="1" showErrorMessage="1" prompt="Para el llenado de este formato se debe utilizar a nivel de Capítulo y Concepto el Clasificador por Objeto del Gasto aprobado por el CONAC." sqref="A2"/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8"/>
  <sheetViews>
    <sheetView workbookViewId="0">
      <selection activeCell="B14" sqref="B14"/>
    </sheetView>
  </sheetViews>
  <sheetFormatPr baseColWidth="10" defaultRowHeight="11.25"/>
  <cols>
    <col min="1" max="1" width="9.1640625" style="21" customWidth="1"/>
    <col min="2" max="2" width="72.83203125" style="21" customWidth="1"/>
    <col min="3" max="8" width="18.33203125" style="21" customWidth="1"/>
    <col min="9" max="16384" width="12" style="21"/>
  </cols>
  <sheetData>
    <row r="1" spans="1:8" ht="35.1" customHeight="1">
      <c r="A1" s="60" t="s">
        <v>228</v>
      </c>
      <c r="B1" s="61"/>
      <c r="C1" s="61"/>
      <c r="D1" s="61"/>
      <c r="E1" s="61"/>
      <c r="F1" s="61"/>
      <c r="G1" s="61"/>
      <c r="H1" s="62"/>
    </row>
    <row r="2" spans="1:8" ht="24.95" customHeight="1">
      <c r="A2" s="36" t="s">
        <v>16</v>
      </c>
      <c r="B2" s="36" t="s">
        <v>4</v>
      </c>
      <c r="C2" s="37" t="s">
        <v>5</v>
      </c>
      <c r="D2" s="37" t="s">
        <v>131</v>
      </c>
      <c r="E2" s="37" t="s">
        <v>6</v>
      </c>
      <c r="F2" s="37" t="s">
        <v>8</v>
      </c>
      <c r="G2" s="37" t="s">
        <v>10</v>
      </c>
      <c r="H2" s="37" t="s">
        <v>11</v>
      </c>
    </row>
    <row r="3" spans="1:8">
      <c r="A3" s="7">
        <v>900001</v>
      </c>
      <c r="B3" s="8" t="s">
        <v>12</v>
      </c>
      <c r="C3" s="9">
        <v>3399404</v>
      </c>
      <c r="D3" s="9">
        <v>0</v>
      </c>
      <c r="E3" s="9">
        <v>3399404</v>
      </c>
      <c r="F3" s="9">
        <v>1072395.22</v>
      </c>
      <c r="G3" s="9">
        <v>1072395.22</v>
      </c>
      <c r="H3" s="10">
        <v>2327008.7799999998</v>
      </c>
    </row>
    <row r="4" spans="1:8">
      <c r="A4" s="26">
        <v>1</v>
      </c>
      <c r="B4" s="27" t="s">
        <v>14</v>
      </c>
      <c r="C4" s="48">
        <v>3392404</v>
      </c>
      <c r="D4" s="48">
        <v>0</v>
      </c>
      <c r="E4" s="48">
        <v>3392404</v>
      </c>
      <c r="F4" s="48">
        <v>1072395.22</v>
      </c>
      <c r="G4" s="48">
        <v>1072395.22</v>
      </c>
      <c r="H4" s="49">
        <v>2320008.7799999998</v>
      </c>
    </row>
    <row r="5" spans="1:8">
      <c r="A5" s="26">
        <v>2</v>
      </c>
      <c r="B5" s="27" t="s">
        <v>15</v>
      </c>
      <c r="C5" s="48">
        <v>7000</v>
      </c>
      <c r="D5" s="48">
        <v>0</v>
      </c>
      <c r="E5" s="48">
        <v>7000</v>
      </c>
      <c r="F5" s="48">
        <v>0</v>
      </c>
      <c r="G5" s="48">
        <v>0</v>
      </c>
      <c r="H5" s="49">
        <v>7000</v>
      </c>
    </row>
    <row r="6" spans="1:8">
      <c r="A6" s="26">
        <v>3</v>
      </c>
      <c r="B6" s="27" t="s">
        <v>17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9">
        <v>0</v>
      </c>
    </row>
    <row r="7" spans="1:8">
      <c r="A7" s="26">
        <v>4</v>
      </c>
      <c r="B7" s="27" t="s">
        <v>132</v>
      </c>
      <c r="C7" s="48">
        <v>0</v>
      </c>
      <c r="D7" s="48">
        <v>0</v>
      </c>
      <c r="E7" s="48">
        <v>0</v>
      </c>
      <c r="F7" s="48">
        <v>0</v>
      </c>
      <c r="G7" s="48">
        <v>0</v>
      </c>
      <c r="H7" s="49">
        <v>0</v>
      </c>
    </row>
    <row r="8" spans="1:8">
      <c r="A8" s="28">
        <v>5</v>
      </c>
      <c r="B8" s="29" t="s">
        <v>119</v>
      </c>
      <c r="C8" s="50">
        <v>0</v>
      </c>
      <c r="D8" s="50">
        <v>0</v>
      </c>
      <c r="E8" s="50">
        <v>0</v>
      </c>
      <c r="F8" s="50">
        <v>0</v>
      </c>
      <c r="G8" s="50">
        <v>0</v>
      </c>
      <c r="H8" s="51">
        <v>0</v>
      </c>
    </row>
  </sheetData>
  <sheetProtection algorithmName="SHA-512" hashValue="3COEsN0hlQDF1KysGIFpnC56L9/KUQ1uM6GIEu5kfBhGdR///qPhrN82hWw5a881QE32L0hmZ+UMohSQBtR1PQ==" saltValue="uoJGF7mz1wWrd+C0bcI8Ig==" spinCount="100000" sheet="1" objects="1" scenarios="1" autoFilter="0"/>
  <protectedRanges>
    <protectedRange sqref="C3:H3" name="Rango1_2"/>
  </protectedRanges>
  <mergeCells count="1">
    <mergeCell ref="A1:H1"/>
  </mergeCells>
  <dataValidations count="8">
    <dataValidation allowBlank="1" showInputMessage="1" showErrorMessage="1" prompt="Modificado menos devengado" sqref="H2"/>
    <dataValidation allowBlank="1" showInputMessage="1" showErrorMessage="1" prompt="Es el momento que refleja la cancelación total o parcial de las obligaciones de pago, que se concreta mediante el desembolso de efectivo o cualquier otro medio de pago." sqref="G2"/>
    <dataValidation allowBlank="1" showInputMessage="1" showErrorMessage="1" prompt="En esta columna deben registrarse los &quot;cargos&quot; del devengado. Este momento contable refleja el reconocimiento de una obligación de pago a favor de terceros por la recepción de conformidad de bienes, servicios y obras oportunamente..." sqref="F2"/>
    <dataValidation allowBlank="1" showInputMessage="1" showErrorMessage="1" prompt="Es el momento que refleja la asignación presupuestaria que resulta de incorporar; en su caso, las adecuaciones presupuestarias al presupuesto aprobado." sqref="E2"/>
    <dataValidation allowBlank="1" showInputMessage="1" showErrorMessage="1" prompt="Refleja las asignaciones presupuestarias anuales comprometidas en el Presupuesto de Egresos." sqref="C2"/>
    <dataValidation allowBlank="1" showInputMessage="1" showErrorMessage="1" prompt="Se refiere al nombre que se asigna a cada uno de los desagregados que se señalan." sqref="B2"/>
    <dataValidation allowBlank="1" showInputMessage="1" showErrorMessage="1" prompt="Refleja las modificaciones realizadas al Presupuesto Aprobado" sqref="D2"/>
    <dataValidation allowBlank="1" showInputMessage="1" showErrorMessage="1" prompt="Para el llenado de este formato se debe utilizar la Clasificación por Tipo de Gasto aprobado por el CONAC identificando el ejercicio presupuestal de gasto corriente, gasto de capital y el de amortización de la deuda y disminución de pasivos..." sqref="A2"/>
  </dataValidation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5"/>
  <sheetViews>
    <sheetView workbookViewId="0">
      <selection activeCell="A2" sqref="A2"/>
    </sheetView>
  </sheetViews>
  <sheetFormatPr baseColWidth="10" defaultRowHeight="11.25"/>
  <cols>
    <col min="1" max="1" width="5.83203125" style="21" customWidth="1"/>
    <col min="2" max="2" width="72.83203125" style="21" customWidth="1"/>
    <col min="3" max="8" width="18.33203125" style="21" customWidth="1"/>
    <col min="9" max="16384" width="12" style="21"/>
  </cols>
  <sheetData>
    <row r="1" spans="1:8" ht="35.1" customHeight="1">
      <c r="A1" s="60" t="s">
        <v>229</v>
      </c>
      <c r="B1" s="61"/>
      <c r="C1" s="61"/>
      <c r="D1" s="61"/>
      <c r="E1" s="61"/>
      <c r="F1" s="61"/>
      <c r="G1" s="61"/>
      <c r="H1" s="62"/>
    </row>
    <row r="2" spans="1:8" ht="24.95" customHeight="1">
      <c r="A2" s="36" t="s">
        <v>0</v>
      </c>
      <c r="B2" s="36" t="s">
        <v>4</v>
      </c>
      <c r="C2" s="37" t="s">
        <v>5</v>
      </c>
      <c r="D2" s="37" t="s">
        <v>131</v>
      </c>
      <c r="E2" s="37" t="s">
        <v>6</v>
      </c>
      <c r="F2" s="37" t="s">
        <v>8</v>
      </c>
      <c r="G2" s="37" t="s">
        <v>10</v>
      </c>
      <c r="H2" s="37" t="s">
        <v>11</v>
      </c>
    </row>
    <row r="3" spans="1:8">
      <c r="A3" s="7">
        <v>900001</v>
      </c>
      <c r="B3" s="11" t="s">
        <v>12</v>
      </c>
      <c r="C3" s="9">
        <v>3399404</v>
      </c>
      <c r="D3" s="9">
        <v>0</v>
      </c>
      <c r="E3" s="9">
        <v>3399404</v>
      </c>
      <c r="F3" s="9">
        <v>1072763.8600000001</v>
      </c>
      <c r="G3" s="9">
        <v>1072763.8600000001</v>
      </c>
      <c r="H3" s="10">
        <v>2326640.14</v>
      </c>
    </row>
    <row r="4" spans="1:8">
      <c r="A4" s="30">
        <v>1</v>
      </c>
      <c r="B4" s="31" t="s">
        <v>32</v>
      </c>
      <c r="C4" s="48">
        <v>0</v>
      </c>
      <c r="D4" s="48">
        <v>0</v>
      </c>
      <c r="E4" s="48">
        <v>0</v>
      </c>
      <c r="F4" s="48">
        <v>0</v>
      </c>
      <c r="G4" s="48">
        <v>0</v>
      </c>
      <c r="H4" s="49">
        <v>0</v>
      </c>
    </row>
    <row r="5" spans="1:8">
      <c r="A5" s="32">
        <v>11</v>
      </c>
      <c r="B5" s="33" t="s">
        <v>134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9">
        <v>0</v>
      </c>
    </row>
    <row r="6" spans="1:8">
      <c r="A6" s="32">
        <v>12</v>
      </c>
      <c r="B6" s="33" t="s">
        <v>33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9">
        <v>0</v>
      </c>
    </row>
    <row r="7" spans="1:8">
      <c r="A7" s="32">
        <v>13</v>
      </c>
      <c r="B7" s="33" t="s">
        <v>135</v>
      </c>
      <c r="C7" s="48">
        <v>0</v>
      </c>
      <c r="D7" s="48">
        <v>0</v>
      </c>
      <c r="E7" s="48">
        <v>0</v>
      </c>
      <c r="F7" s="48">
        <v>0</v>
      </c>
      <c r="G7" s="48">
        <v>0</v>
      </c>
      <c r="H7" s="49">
        <v>0</v>
      </c>
    </row>
    <row r="8" spans="1:8">
      <c r="A8" s="32">
        <v>14</v>
      </c>
      <c r="B8" s="33" t="s">
        <v>18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9">
        <v>0</v>
      </c>
    </row>
    <row r="9" spans="1:8">
      <c r="A9" s="32">
        <v>15</v>
      </c>
      <c r="B9" s="33" t="s">
        <v>39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9">
        <v>0</v>
      </c>
    </row>
    <row r="10" spans="1:8">
      <c r="A10" s="32">
        <v>16</v>
      </c>
      <c r="B10" s="33" t="s">
        <v>34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9">
        <v>0</v>
      </c>
    </row>
    <row r="11" spans="1:8">
      <c r="A11" s="32">
        <v>17</v>
      </c>
      <c r="B11" s="33" t="s">
        <v>136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9">
        <v>0</v>
      </c>
    </row>
    <row r="12" spans="1:8">
      <c r="A12" s="32">
        <v>18</v>
      </c>
      <c r="B12" s="33" t="s">
        <v>35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9">
        <v>0</v>
      </c>
    </row>
    <row r="13" spans="1:8">
      <c r="A13" s="30">
        <v>2</v>
      </c>
      <c r="B13" s="31" t="s">
        <v>36</v>
      </c>
      <c r="C13" s="48">
        <v>3399404</v>
      </c>
      <c r="D13" s="48">
        <v>0</v>
      </c>
      <c r="E13" s="48">
        <v>3399404</v>
      </c>
      <c r="F13" s="48">
        <v>1072763.8600000001</v>
      </c>
      <c r="G13" s="48">
        <v>1072763.8600000001</v>
      </c>
      <c r="H13" s="49">
        <v>2326640.14</v>
      </c>
    </row>
    <row r="14" spans="1:8">
      <c r="A14" s="32">
        <v>21</v>
      </c>
      <c r="B14" s="33" t="s">
        <v>137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9">
        <v>0</v>
      </c>
    </row>
    <row r="15" spans="1:8">
      <c r="A15" s="32">
        <v>22</v>
      </c>
      <c r="B15" s="33" t="s">
        <v>47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9">
        <v>0</v>
      </c>
    </row>
    <row r="16" spans="1:8">
      <c r="A16" s="32">
        <v>23</v>
      </c>
      <c r="B16" s="33" t="s">
        <v>37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9">
        <v>0</v>
      </c>
    </row>
    <row r="17" spans="1:8">
      <c r="A17" s="32">
        <v>24</v>
      </c>
      <c r="B17" s="33" t="s">
        <v>138</v>
      </c>
      <c r="C17" s="48">
        <v>3399404</v>
      </c>
      <c r="D17" s="48">
        <v>0</v>
      </c>
      <c r="E17" s="48">
        <v>3399404</v>
      </c>
      <c r="F17" s="48">
        <v>1072763.8600000001</v>
      </c>
      <c r="G17" s="48">
        <v>1072763.8600000001</v>
      </c>
      <c r="H17" s="49">
        <v>2326640.14</v>
      </c>
    </row>
    <row r="18" spans="1:8">
      <c r="A18" s="32">
        <v>25</v>
      </c>
      <c r="B18" s="33" t="s">
        <v>139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9">
        <v>0</v>
      </c>
    </row>
    <row r="19" spans="1:8">
      <c r="A19" s="32">
        <v>26</v>
      </c>
      <c r="B19" s="33" t="s">
        <v>140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9">
        <v>0</v>
      </c>
    </row>
    <row r="20" spans="1:8">
      <c r="A20" s="32">
        <v>27</v>
      </c>
      <c r="B20" s="33" t="s">
        <v>19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9">
        <v>0</v>
      </c>
    </row>
    <row r="21" spans="1:8">
      <c r="A21" s="30">
        <v>3</v>
      </c>
      <c r="B21" s="31" t="s">
        <v>141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9">
        <v>0</v>
      </c>
    </row>
    <row r="22" spans="1:8">
      <c r="A22" s="32">
        <v>31</v>
      </c>
      <c r="B22" s="33" t="s">
        <v>48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9">
        <v>0</v>
      </c>
    </row>
    <row r="23" spans="1:8">
      <c r="A23" s="32">
        <v>32</v>
      </c>
      <c r="B23" s="33" t="s">
        <v>40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9">
        <v>0</v>
      </c>
    </row>
    <row r="24" spans="1:8">
      <c r="A24" s="32">
        <v>33</v>
      </c>
      <c r="B24" s="33" t="s">
        <v>49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9">
        <v>0</v>
      </c>
    </row>
    <row r="25" spans="1:8">
      <c r="A25" s="32">
        <v>34</v>
      </c>
      <c r="B25" s="33" t="s">
        <v>142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9">
        <v>0</v>
      </c>
    </row>
    <row r="26" spans="1:8">
      <c r="A26" s="32">
        <v>35</v>
      </c>
      <c r="B26" s="33" t="s">
        <v>38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9">
        <v>0</v>
      </c>
    </row>
    <row r="27" spans="1:8">
      <c r="A27" s="32">
        <v>36</v>
      </c>
      <c r="B27" s="33" t="s">
        <v>20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9">
        <v>0</v>
      </c>
    </row>
    <row r="28" spans="1:8">
      <c r="A28" s="32">
        <v>37</v>
      </c>
      <c r="B28" s="33" t="s">
        <v>21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9">
        <v>0</v>
      </c>
    </row>
    <row r="29" spans="1:8">
      <c r="A29" s="32">
        <v>38</v>
      </c>
      <c r="B29" s="33" t="s">
        <v>143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9">
        <v>0</v>
      </c>
    </row>
    <row r="30" spans="1:8">
      <c r="A30" s="32">
        <v>39</v>
      </c>
      <c r="B30" s="33" t="s">
        <v>50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9">
        <v>0</v>
      </c>
    </row>
    <row r="31" spans="1:8">
      <c r="A31" s="30">
        <v>4</v>
      </c>
      <c r="B31" s="31" t="s">
        <v>51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9">
        <v>0</v>
      </c>
    </row>
    <row r="32" spans="1:8">
      <c r="A32" s="32">
        <v>41</v>
      </c>
      <c r="B32" s="33" t="s">
        <v>144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9">
        <v>0</v>
      </c>
    </row>
    <row r="33" spans="1:8" ht="22.5">
      <c r="A33" s="32">
        <v>42</v>
      </c>
      <c r="B33" s="33" t="s">
        <v>41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9">
        <v>0</v>
      </c>
    </row>
    <row r="34" spans="1:8">
      <c r="A34" s="32">
        <v>43</v>
      </c>
      <c r="B34" s="33" t="s">
        <v>52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9">
        <v>0</v>
      </c>
    </row>
    <row r="35" spans="1:8">
      <c r="A35" s="34">
        <v>44</v>
      </c>
      <c r="B35" s="35" t="s">
        <v>22</v>
      </c>
      <c r="C35" s="50">
        <v>0</v>
      </c>
      <c r="D35" s="50">
        <v>0</v>
      </c>
      <c r="E35" s="50">
        <v>0</v>
      </c>
      <c r="F35" s="50">
        <v>0</v>
      </c>
      <c r="G35" s="50">
        <v>0</v>
      </c>
      <c r="H35" s="51">
        <v>0</v>
      </c>
    </row>
  </sheetData>
  <sheetProtection algorithmName="SHA-512" hashValue="NVEakdEWlUSpJA+qlc6da7V/FjlrpETQ3O+s7kPe0vs8b6wGF2nn9QC8FBRIVGTxx3UGT4gz08M2UxFylWPjCQ==" saltValue="S9TKmA7jvMthWbFRsoq2FQ==" spinCount="100000" sheet="1" objects="1" scenarios="1" autoFilter="0"/>
  <protectedRanges>
    <protectedRange sqref="C3:H3" name="Rango1_2"/>
  </protectedRanges>
  <mergeCells count="1">
    <mergeCell ref="A1:H1"/>
  </mergeCells>
  <dataValidations count="8">
    <dataValidation allowBlank="1" showInputMessage="1" showErrorMessage="1" prompt="Es el momento que refleja la cancelación total o parcial de las obligaciones de pago, que se concreta mediante el desembolso de efectivo o cualquier otro medio de pago." sqref="G2"/>
    <dataValidation allowBlank="1" showInputMessage="1" showErrorMessage="1" prompt="En esta columna deben registrarse los &quot;cargos&quot; del devengado. Este momento contable refleja el reconocimiento de una obligación de pago a favor de terceros por la recepción de conformidad de bienes, servicios y obras oportunamente..." sqref="F2"/>
    <dataValidation allowBlank="1" showInputMessage="1" showErrorMessage="1" prompt="Es el momento que refleja la asignación presupuestaria que resulta de incorporar; en su caso, las adecuaciones presupuestarias al presupuesto aprobado." sqref="E2"/>
    <dataValidation allowBlank="1" showInputMessage="1" showErrorMessage="1" prompt="Refleja las asignaciones presupuestarias anuales comprometidas en el Presupuesto de Egresos." sqref="C2"/>
    <dataValidation allowBlank="1" showInputMessage="1" showErrorMessage="1" prompt="Se refiere al nombre que se asigna a cada uno de los desagregados que se señalan." sqref="B2"/>
    <dataValidation allowBlank="1" showInputMessage="1" showErrorMessage="1" prompt="Refleja las modificaciones realizadas al Presupuesto Aprobado" sqref="D2"/>
    <dataValidation allowBlank="1" showInputMessage="1" showErrorMessage="1" prompt="Modificado menos devengado" sqref="H2"/>
    <dataValidation allowBlank="1" showInputMessage="1" showErrorMessage="1" prompt="Para el llenado de este formato se debe utilizar el Clasificador Funcional aprobado por el CONAC a nivel de Finalidad y Función." sqref="A2"/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H12"/>
  <sheetViews>
    <sheetView workbookViewId="0">
      <selection activeCell="A2" sqref="A2"/>
    </sheetView>
  </sheetViews>
  <sheetFormatPr baseColWidth="10" defaultRowHeight="11.25"/>
  <cols>
    <col min="1" max="1" width="9.1640625" style="1" customWidth="1"/>
    <col min="2" max="2" width="85.83203125" style="1" bestFit="1" customWidth="1"/>
    <col min="3" max="8" width="18.33203125" style="1" customWidth="1"/>
    <col min="9" max="16384" width="12" style="1"/>
  </cols>
  <sheetData>
    <row r="1" spans="1:8" ht="35.1" customHeight="1">
      <c r="A1" s="60" t="s">
        <v>238</v>
      </c>
      <c r="B1" s="61"/>
      <c r="C1" s="61"/>
      <c r="D1" s="61"/>
      <c r="E1" s="61"/>
      <c r="F1" s="61"/>
      <c r="G1" s="61"/>
      <c r="H1" s="62"/>
    </row>
    <row r="2" spans="1:8" ht="24.95" customHeight="1">
      <c r="A2" s="38" t="s">
        <v>31</v>
      </c>
      <c r="B2" s="36" t="s">
        <v>4</v>
      </c>
      <c r="C2" s="37" t="s">
        <v>5</v>
      </c>
      <c r="D2" s="37" t="s">
        <v>131</v>
      </c>
      <c r="E2" s="37" t="s">
        <v>6</v>
      </c>
      <c r="F2" s="37" t="s">
        <v>8</v>
      </c>
      <c r="G2" s="37" t="s">
        <v>10</v>
      </c>
      <c r="H2" s="37" t="s">
        <v>11</v>
      </c>
    </row>
    <row r="3" spans="1:8">
      <c r="A3" s="7">
        <v>900001</v>
      </c>
      <c r="B3" s="8" t="s">
        <v>12</v>
      </c>
      <c r="C3" s="9">
        <f t="shared" ref="C3:H3" si="0">C4+C6</f>
        <v>0</v>
      </c>
      <c r="D3" s="9">
        <f t="shared" si="0"/>
        <v>0</v>
      </c>
      <c r="E3" s="9">
        <f t="shared" si="0"/>
        <v>0</v>
      </c>
      <c r="F3" s="9">
        <f t="shared" si="0"/>
        <v>0</v>
      </c>
      <c r="G3" s="9">
        <f t="shared" si="0"/>
        <v>0</v>
      </c>
      <c r="H3" s="10">
        <f t="shared" si="0"/>
        <v>0</v>
      </c>
    </row>
    <row r="4" spans="1:8">
      <c r="A4" s="44">
        <v>900002</v>
      </c>
      <c r="B4" s="45" t="s">
        <v>56</v>
      </c>
      <c r="C4" s="12">
        <f t="shared" ref="C4:H4" si="1">+C5</f>
        <v>0</v>
      </c>
      <c r="D4" s="12">
        <f t="shared" si="1"/>
        <v>0</v>
      </c>
      <c r="E4" s="12">
        <f t="shared" si="1"/>
        <v>0</v>
      </c>
      <c r="F4" s="12">
        <f t="shared" si="1"/>
        <v>0</v>
      </c>
      <c r="G4" s="12">
        <f t="shared" si="1"/>
        <v>0</v>
      </c>
      <c r="H4" s="13">
        <f t="shared" si="1"/>
        <v>0</v>
      </c>
    </row>
    <row r="5" spans="1:8">
      <c r="A5" s="43">
        <v>31111</v>
      </c>
      <c r="B5" s="42" t="s">
        <v>55</v>
      </c>
      <c r="C5" s="14"/>
      <c r="D5" s="14"/>
      <c r="E5" s="14"/>
      <c r="F5" s="14"/>
      <c r="G5" s="14"/>
      <c r="H5" s="15"/>
    </row>
    <row r="6" spans="1:8">
      <c r="A6" s="44">
        <v>900003</v>
      </c>
      <c r="B6" s="45" t="s">
        <v>44</v>
      </c>
      <c r="C6" s="12">
        <f t="shared" ref="C6:H6" si="2">SUM(C7:C12)</f>
        <v>0</v>
      </c>
      <c r="D6" s="12">
        <f t="shared" si="2"/>
        <v>0</v>
      </c>
      <c r="E6" s="12">
        <f t="shared" si="2"/>
        <v>0</v>
      </c>
      <c r="F6" s="12">
        <f t="shared" si="2"/>
        <v>0</v>
      </c>
      <c r="G6" s="12">
        <f t="shared" si="2"/>
        <v>0</v>
      </c>
      <c r="H6" s="13">
        <f t="shared" si="2"/>
        <v>0</v>
      </c>
    </row>
    <row r="7" spans="1:8">
      <c r="A7" s="43">
        <v>31120</v>
      </c>
      <c r="B7" s="42" t="s">
        <v>28</v>
      </c>
      <c r="C7" s="14"/>
      <c r="D7" s="14"/>
      <c r="E7" s="14"/>
      <c r="F7" s="14"/>
      <c r="G7" s="14"/>
      <c r="H7" s="15"/>
    </row>
    <row r="8" spans="1:8">
      <c r="A8" s="43">
        <v>31210</v>
      </c>
      <c r="B8" s="42" t="s">
        <v>45</v>
      </c>
      <c r="C8" s="14"/>
      <c r="D8" s="14"/>
      <c r="E8" s="14"/>
      <c r="F8" s="14"/>
      <c r="G8" s="14"/>
      <c r="H8" s="15"/>
    </row>
    <row r="9" spans="1:8">
      <c r="A9" s="43">
        <v>31220</v>
      </c>
      <c r="B9" s="42" t="s">
        <v>46</v>
      </c>
      <c r="C9" s="14"/>
      <c r="D9" s="14"/>
      <c r="E9" s="14"/>
      <c r="F9" s="14"/>
      <c r="G9" s="14"/>
      <c r="H9" s="15"/>
    </row>
    <row r="10" spans="1:8">
      <c r="A10" s="43">
        <v>32200</v>
      </c>
      <c r="B10" s="42" t="s">
        <v>53</v>
      </c>
      <c r="C10" s="14"/>
      <c r="D10" s="14" t="s">
        <v>237</v>
      </c>
      <c r="E10" s="14"/>
      <c r="F10" s="14"/>
      <c r="G10" s="14"/>
      <c r="H10" s="15"/>
    </row>
    <row r="11" spans="1:8">
      <c r="A11" s="43">
        <v>32300</v>
      </c>
      <c r="B11" s="42" t="s">
        <v>54</v>
      </c>
      <c r="C11" s="14"/>
      <c r="D11" s="14"/>
      <c r="E11" s="14"/>
      <c r="F11" s="14"/>
      <c r="G11" s="14"/>
      <c r="H11" s="15"/>
    </row>
    <row r="12" spans="1:8">
      <c r="A12" s="46">
        <v>32400</v>
      </c>
      <c r="B12" s="47" t="s">
        <v>30</v>
      </c>
      <c r="C12" s="16"/>
      <c r="D12" s="16"/>
      <c r="E12" s="16"/>
      <c r="F12" s="16"/>
      <c r="G12" s="16"/>
      <c r="H12" s="17"/>
    </row>
  </sheetData>
  <sheetProtection algorithmName="SHA-512" hashValue="4Dja6UnXqnI3G1uH3CX6y7OMAEZYcciDveMv+28EPGqhUsuwemeo60LU90ODa8h8u6ogsA5DH4ZMONC+SIYeGQ==" saltValue="lX0yewxvHH7lqB7bq7Abxw==" spinCount="100000" sheet="1" objects="1" scenarios="1" autoFilter="0"/>
  <protectedRanges>
    <protectedRange sqref="C3:H3" name="Rango1_2_1"/>
  </protectedRanges>
  <mergeCells count="1">
    <mergeCell ref="A1:H1"/>
  </mergeCells>
  <dataValidations count="8">
    <dataValidation allowBlank="1" showInputMessage="1" showErrorMessage="1" prompt="Es el momento que refleja la cancelación total o parcial de las obligaciones de pago, que se concreta mediante el desembolso de efectivo o cualquier otro medio de pago." sqref="G2"/>
    <dataValidation allowBlank="1" showInputMessage="1" showErrorMessage="1" prompt="En esta columna deben registrarse los &quot;cargos&quot; del devengado. Este momento contable refleja el reconocimiento de una obligación de pago a favor de terceros por la recepción de conformidad de bienes, servicios y obras oportunamente..." sqref="F2"/>
    <dataValidation allowBlank="1" showInputMessage="1" showErrorMessage="1" prompt="Es el momento que refleja la asignación presupuestaria que resulta de incorporar; en su caso, las adecuaciones presupuestarias al presupuesto aprobado." sqref="E2"/>
    <dataValidation allowBlank="1" showInputMessage="1" showErrorMessage="1" prompt="Refleja las asignaciones presupuestarias anuales comprometidas en el Presupuesto de Egresos." sqref="C2"/>
    <dataValidation allowBlank="1" showInputMessage="1" showErrorMessage="1" prompt="Refleja las modificaciones realizadas al Presupuesto Aprobado" sqref="D2"/>
    <dataValidation allowBlank="1" showInputMessage="1" showErrorMessage="1" prompt="Modificado menos devengado" sqref="H2"/>
    <dataValidation allowBlank="1" showInputMessage="1" showErrorMessage="1" prompt="Se refiere al nombre que se asigna a cada uno de los desagregados que se señalan." sqref="B2"/>
    <dataValidation allowBlank="1" showInputMessage="1" showErrorMessage="1" prompt="De acuerdo a la Clasificación Administrativa, publicada en el DOF del 7 de julio de 2011." sqref="A2"/>
  </dataValidations>
  <pageMargins left="0.7" right="0.7" top="0.75" bottom="0.75" header="0.3" footer="0.3"/>
  <pageSetup paperSize="9" orientation="portrait" r:id="rId1"/>
  <ignoredErrors>
    <ignoredError sqref="D3:E3 D6:E6 D5:E5 D4:E4 C3:C4 C6 G3:H3 G6:H6 G5:H5 G4:H4 F3 F6 F5 F4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dimension ref="A1:H16"/>
  <sheetViews>
    <sheetView zoomScaleNormal="100" workbookViewId="0">
      <selection activeCell="A2" sqref="A2"/>
    </sheetView>
  </sheetViews>
  <sheetFormatPr baseColWidth="10" defaultRowHeight="11.25"/>
  <cols>
    <col min="1" max="1" width="9.1640625" style="1" customWidth="1"/>
    <col min="2" max="2" width="91.6640625" style="1" customWidth="1"/>
    <col min="3" max="8" width="18.33203125" style="1" customWidth="1"/>
    <col min="9" max="16384" width="12" style="1"/>
  </cols>
  <sheetData>
    <row r="1" spans="1:8" ht="35.1" customHeight="1">
      <c r="A1" s="60" t="s">
        <v>238</v>
      </c>
      <c r="B1" s="61"/>
      <c r="C1" s="61"/>
      <c r="D1" s="61"/>
      <c r="E1" s="61"/>
      <c r="F1" s="61"/>
      <c r="G1" s="61"/>
      <c r="H1" s="62"/>
    </row>
    <row r="2" spans="1:8" ht="24.95" customHeight="1">
      <c r="A2" s="38" t="s">
        <v>31</v>
      </c>
      <c r="B2" s="36" t="s">
        <v>4</v>
      </c>
      <c r="C2" s="37" t="s">
        <v>5</v>
      </c>
      <c r="D2" s="37" t="s">
        <v>131</v>
      </c>
      <c r="E2" s="37" t="s">
        <v>6</v>
      </c>
      <c r="F2" s="37" t="s">
        <v>8</v>
      </c>
      <c r="G2" s="37" t="s">
        <v>10</v>
      </c>
      <c r="H2" s="37" t="s">
        <v>11</v>
      </c>
    </row>
    <row r="3" spans="1:8">
      <c r="A3" s="53">
        <v>900001</v>
      </c>
      <c r="B3" s="8" t="s">
        <v>12</v>
      </c>
      <c r="C3" s="9">
        <f t="shared" ref="C3:H3" si="0">C4+C9</f>
        <v>0</v>
      </c>
      <c r="D3" s="9">
        <f t="shared" si="0"/>
        <v>0</v>
      </c>
      <c r="E3" s="9">
        <f t="shared" si="0"/>
        <v>0</v>
      </c>
      <c r="F3" s="9">
        <f t="shared" si="0"/>
        <v>0</v>
      </c>
      <c r="G3" s="9">
        <f t="shared" si="0"/>
        <v>0</v>
      </c>
      <c r="H3" s="10">
        <f t="shared" si="0"/>
        <v>0</v>
      </c>
    </row>
    <row r="4" spans="1:8">
      <c r="A4" s="54">
        <v>21110</v>
      </c>
      <c r="B4" s="45" t="s">
        <v>57</v>
      </c>
      <c r="C4" s="12">
        <f t="shared" ref="C4:H4" si="1">SUM(C5:C8)</f>
        <v>0</v>
      </c>
      <c r="D4" s="12">
        <f t="shared" si="1"/>
        <v>0</v>
      </c>
      <c r="E4" s="12">
        <f t="shared" si="1"/>
        <v>0</v>
      </c>
      <c r="F4" s="12">
        <f t="shared" si="1"/>
        <v>0</v>
      </c>
      <c r="G4" s="12">
        <f t="shared" si="1"/>
        <v>0</v>
      </c>
      <c r="H4" s="13">
        <f t="shared" si="1"/>
        <v>0</v>
      </c>
    </row>
    <row r="5" spans="1:8">
      <c r="A5" s="54">
        <v>21111</v>
      </c>
      <c r="B5" s="52" t="s">
        <v>23</v>
      </c>
      <c r="C5" s="14"/>
      <c r="D5" s="14"/>
      <c r="E5" s="14"/>
      <c r="F5" s="14"/>
      <c r="G5" s="14"/>
      <c r="H5" s="15"/>
    </row>
    <row r="6" spans="1:8">
      <c r="A6" s="54">
        <v>21112</v>
      </c>
      <c r="B6" s="52" t="s">
        <v>24</v>
      </c>
      <c r="C6" s="14"/>
      <c r="D6" s="14"/>
      <c r="E6" s="14"/>
      <c r="F6" s="14"/>
      <c r="G6" s="14"/>
      <c r="H6" s="15"/>
    </row>
    <row r="7" spans="1:8">
      <c r="A7" s="54">
        <v>21113</v>
      </c>
      <c r="B7" s="52" t="s">
        <v>25</v>
      </c>
      <c r="C7" s="14"/>
      <c r="D7" s="14"/>
      <c r="E7" s="14"/>
      <c r="F7" s="14"/>
      <c r="G7" s="14"/>
      <c r="H7" s="15"/>
    </row>
    <row r="8" spans="1:8">
      <c r="A8" s="54">
        <v>21114</v>
      </c>
      <c r="B8" s="52" t="s">
        <v>26</v>
      </c>
      <c r="C8" s="14"/>
      <c r="D8" s="14"/>
      <c r="E8" s="14"/>
      <c r="F8" s="14"/>
      <c r="G8" s="14"/>
      <c r="H8" s="15"/>
    </row>
    <row r="9" spans="1:8">
      <c r="A9" s="55">
        <v>900002</v>
      </c>
      <c r="B9" s="45" t="s">
        <v>44</v>
      </c>
      <c r="C9" s="12">
        <f t="shared" ref="C9:H9" si="2">SUM(C10:C16)</f>
        <v>0</v>
      </c>
      <c r="D9" s="12">
        <f t="shared" si="2"/>
        <v>0</v>
      </c>
      <c r="E9" s="12">
        <f t="shared" si="2"/>
        <v>0</v>
      </c>
      <c r="F9" s="12">
        <f t="shared" si="2"/>
        <v>0</v>
      </c>
      <c r="G9" s="12">
        <f t="shared" si="2"/>
        <v>0</v>
      </c>
      <c r="H9" s="13">
        <f t="shared" si="2"/>
        <v>0</v>
      </c>
    </row>
    <row r="10" spans="1:8">
      <c r="A10" s="54">
        <v>21120</v>
      </c>
      <c r="B10" s="52" t="s">
        <v>28</v>
      </c>
      <c r="C10" s="14"/>
      <c r="D10" s="14"/>
      <c r="E10" s="14"/>
      <c r="F10" s="14"/>
      <c r="G10" s="14"/>
      <c r="H10" s="15"/>
    </row>
    <row r="11" spans="1:8">
      <c r="A11" s="54">
        <v>21130</v>
      </c>
      <c r="B11" s="52" t="s">
        <v>27</v>
      </c>
      <c r="C11" s="14"/>
      <c r="D11" s="14"/>
      <c r="E11" s="14"/>
      <c r="F11" s="14"/>
      <c r="G11" s="14"/>
      <c r="H11" s="15"/>
    </row>
    <row r="12" spans="1:8">
      <c r="A12" s="54">
        <v>21210</v>
      </c>
      <c r="B12" s="52" t="s">
        <v>29</v>
      </c>
      <c r="C12" s="14"/>
      <c r="D12" s="14"/>
      <c r="E12" s="14"/>
      <c r="F12" s="14"/>
      <c r="G12" s="14"/>
      <c r="H12" s="15"/>
    </row>
    <row r="13" spans="1:8">
      <c r="A13" s="54">
        <v>21220</v>
      </c>
      <c r="B13" s="52" t="s">
        <v>42</v>
      </c>
      <c r="C13" s="14"/>
      <c r="D13" s="14" t="s">
        <v>237</v>
      </c>
      <c r="E13" s="14"/>
      <c r="F13" s="14"/>
      <c r="G13" s="14"/>
      <c r="H13" s="15"/>
    </row>
    <row r="14" spans="1:8">
      <c r="A14" s="54">
        <v>22200</v>
      </c>
      <c r="B14" s="52" t="s">
        <v>43</v>
      </c>
      <c r="C14" s="14"/>
      <c r="D14" s="14"/>
      <c r="E14" s="14"/>
      <c r="F14" s="14"/>
      <c r="G14" s="14"/>
      <c r="H14" s="15"/>
    </row>
    <row r="15" spans="1:8">
      <c r="A15" s="56">
        <v>22300</v>
      </c>
      <c r="B15" s="57" t="s">
        <v>58</v>
      </c>
      <c r="C15" s="14"/>
      <c r="D15" s="14"/>
      <c r="E15" s="14"/>
      <c r="F15" s="14"/>
      <c r="G15" s="14"/>
      <c r="H15" s="15"/>
    </row>
    <row r="16" spans="1:8">
      <c r="A16" s="58">
        <v>22400</v>
      </c>
      <c r="B16" s="59" t="s">
        <v>30</v>
      </c>
      <c r="C16" s="16"/>
      <c r="D16" s="16"/>
      <c r="E16" s="16"/>
      <c r="F16" s="16"/>
      <c r="G16" s="16"/>
      <c r="H16" s="17"/>
    </row>
  </sheetData>
  <sheetProtection algorithmName="SHA-512" hashValue="Xs9ypDVoZXhShCcuZRcrF14Uws9pdxAIK+61X9UNGKDk2VJGBL2VYv5jM7GnJiBekqJyIydFsIjHfOmMsufpSw==" saltValue="j5VPDSwX40oml++cJ2OAlw==" spinCount="100000" sheet="1" objects="1" scenarios="1" autoFilter="0"/>
  <protectedRanges>
    <protectedRange sqref="C3:H3" name="Rango1_2"/>
  </protectedRanges>
  <mergeCells count="1">
    <mergeCell ref="A1:H1"/>
  </mergeCells>
  <dataValidations count="8">
    <dataValidation allowBlank="1" showInputMessage="1" showErrorMessage="1" prompt="Modificado menos devengado" sqref="H2"/>
    <dataValidation allowBlank="1" showInputMessage="1" showErrorMessage="1" prompt="Refleja las modificaciones realizadas al Presupuesto Aprobado" sqref="D2"/>
    <dataValidation allowBlank="1" showInputMessage="1" showErrorMessage="1" prompt="De acuerdo a la Clasificación Administrativa, publicada en el DOF del 7 de julio de 2011." sqref="A2"/>
    <dataValidation allowBlank="1" showInputMessage="1" showErrorMessage="1" prompt="Se refiere al nombre que se asigna a cada uno de los desagregados que se señalan." sqref="B2"/>
    <dataValidation allowBlank="1" showInputMessage="1" showErrorMessage="1" prompt="Refleja las asignaciones presupuestarias anuales comprometidas en el Presupuesto de Egresos." sqref="C2"/>
    <dataValidation allowBlank="1" showInputMessage="1" showErrorMessage="1" prompt="Es el momento que refleja la asignación presupuestaria que resulta de incorporar; en su caso, las adecuaciones presupuestarias al presupuesto aprobado." sqref="E2"/>
    <dataValidation allowBlank="1" showInputMessage="1" showErrorMessage="1" prompt="En esta columna deben registrarse los &quot;cargos&quot; del devengado. Este momento contable refleja el reconocimiento de una obligación de pago a favor de terceros por la recepción de conformidad de bienes, servicios y obras oportunamente..." sqref="F2"/>
    <dataValidation allowBlank="1" showInputMessage="1" showErrorMessage="1" prompt="Es el momento que refleja la cancelación total o parcial de las obligaciones de pago, que se concreta mediante el desembolso de efectivo o cualquier otro medio de pago." sqref="G2"/>
  </dataValidations>
  <pageMargins left="0.7" right="0.7" top="0.75" bottom="0.75" header="0.3" footer="0.3"/>
  <pageSetup paperSize="9" orientation="portrait" r:id="rId1"/>
  <ignoredErrors>
    <ignoredError sqref="C3:D3 E5:E8 E4 E9 E3 D4 C6:D8 C4 C9:D9 G5:H8 G4:H4 G9:H9 G3:H3 F5:F8 F4 F9 F3 D5" unlocked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>
  <dimension ref="A1:H10"/>
  <sheetViews>
    <sheetView workbookViewId="0">
      <selection activeCell="A2" sqref="A2"/>
    </sheetView>
  </sheetViews>
  <sheetFormatPr baseColWidth="10" defaultRowHeight="11.25"/>
  <cols>
    <col min="1" max="1" width="9.1640625" style="1" customWidth="1"/>
    <col min="2" max="2" width="72.83203125" style="1" customWidth="1"/>
    <col min="3" max="8" width="18.33203125" style="39" customWidth="1"/>
    <col min="9" max="16384" width="12" style="1"/>
  </cols>
  <sheetData>
    <row r="1" spans="1:8" ht="35.1" customHeight="1">
      <c r="A1" s="60" t="s">
        <v>238</v>
      </c>
      <c r="B1" s="61"/>
      <c r="C1" s="61"/>
      <c r="D1" s="61"/>
      <c r="E1" s="61"/>
      <c r="F1" s="61"/>
      <c r="G1" s="61"/>
      <c r="H1" s="62"/>
    </row>
    <row r="2" spans="1:8" ht="24.95" customHeight="1">
      <c r="A2" s="38" t="s">
        <v>2</v>
      </c>
      <c r="B2" s="36" t="s">
        <v>4</v>
      </c>
      <c r="C2" s="37" t="s">
        <v>5</v>
      </c>
      <c r="D2" s="37" t="s">
        <v>131</v>
      </c>
      <c r="E2" s="37" t="s">
        <v>6</v>
      </c>
      <c r="F2" s="37" t="s">
        <v>8</v>
      </c>
      <c r="G2" s="37" t="s">
        <v>10</v>
      </c>
      <c r="H2" s="37" t="s">
        <v>11</v>
      </c>
    </row>
    <row r="3" spans="1:8">
      <c r="A3" s="19">
        <v>900001</v>
      </c>
      <c r="B3" s="3" t="s">
        <v>12</v>
      </c>
      <c r="C3" s="5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</row>
    <row r="4" spans="1:8">
      <c r="B4" s="1" t="s">
        <v>230</v>
      </c>
      <c r="C4" s="39">
        <v>3399404</v>
      </c>
      <c r="D4" s="39">
        <v>0</v>
      </c>
      <c r="E4" s="39">
        <v>3399404</v>
      </c>
      <c r="F4" s="39">
        <v>1072763.8600000001</v>
      </c>
      <c r="G4" s="39">
        <v>1072763.8600000001</v>
      </c>
      <c r="H4" s="39">
        <v>2326640.14</v>
      </c>
    </row>
    <row r="5" spans="1:8">
      <c r="B5" s="1" t="s">
        <v>231</v>
      </c>
      <c r="C5" s="39">
        <v>3399404</v>
      </c>
      <c r="D5" s="39">
        <v>0</v>
      </c>
      <c r="E5" s="39">
        <v>3399404</v>
      </c>
      <c r="F5" s="39">
        <v>1072763.8600000001</v>
      </c>
      <c r="G5" s="39">
        <v>1072763.8600000001</v>
      </c>
      <c r="H5" s="39">
        <v>2326640.14</v>
      </c>
    </row>
    <row r="6" spans="1:8">
      <c r="B6" s="1" t="s">
        <v>232</v>
      </c>
      <c r="C6" s="39">
        <v>3399404</v>
      </c>
      <c r="D6" s="39">
        <v>0</v>
      </c>
      <c r="E6" s="39">
        <v>3399404</v>
      </c>
      <c r="F6" s="39">
        <v>1072763.8600000001</v>
      </c>
      <c r="G6" s="39">
        <v>1072763.8600000001</v>
      </c>
      <c r="H6" s="39">
        <v>2326640.14</v>
      </c>
    </row>
    <row r="7" spans="1:8">
      <c r="B7" s="1" t="s">
        <v>233</v>
      </c>
      <c r="C7" s="39">
        <v>3399404</v>
      </c>
      <c r="D7" s="39">
        <v>0</v>
      </c>
      <c r="E7" s="39">
        <v>3399404</v>
      </c>
      <c r="F7" s="39">
        <v>1072763.8600000001</v>
      </c>
      <c r="G7" s="39">
        <v>1072763.8600000001</v>
      </c>
      <c r="H7" s="39">
        <v>2326640.14</v>
      </c>
    </row>
    <row r="8" spans="1:8">
      <c r="B8" s="1" t="s">
        <v>234</v>
      </c>
      <c r="C8" s="39">
        <v>3399404</v>
      </c>
      <c r="D8" s="39">
        <v>0</v>
      </c>
      <c r="E8" s="39">
        <v>3399404</v>
      </c>
      <c r="F8" s="39">
        <v>1072763.8600000001</v>
      </c>
      <c r="G8" s="39">
        <v>1072763.8600000001</v>
      </c>
      <c r="H8" s="39">
        <v>2326640.14</v>
      </c>
    </row>
    <row r="9" spans="1:8">
      <c r="B9" s="1" t="s">
        <v>235</v>
      </c>
      <c r="C9" s="39">
        <v>3399404</v>
      </c>
      <c r="D9" s="39">
        <v>0</v>
      </c>
      <c r="E9" s="39">
        <v>3399404</v>
      </c>
      <c r="F9" s="39">
        <v>1072763.8600000001</v>
      </c>
      <c r="G9" s="39">
        <v>1072763.8600000001</v>
      </c>
      <c r="H9" s="39">
        <v>2326640.14</v>
      </c>
    </row>
    <row r="10" spans="1:8">
      <c r="A10" s="1" t="s">
        <v>222</v>
      </c>
      <c r="B10" s="1" t="s">
        <v>236</v>
      </c>
      <c r="C10" s="39">
        <v>3399404</v>
      </c>
      <c r="D10" s="39">
        <v>0</v>
      </c>
      <c r="E10" s="39">
        <v>3399404</v>
      </c>
      <c r="F10" s="39">
        <v>1072763.8600000001</v>
      </c>
      <c r="G10" s="39">
        <v>1072763.8600000001</v>
      </c>
      <c r="H10" s="39">
        <v>2326640.14</v>
      </c>
    </row>
  </sheetData>
  <sheetProtection algorithmName="SHA-512" hashValue="2lQ7t/BkIiiqgbS9cEeS2MDjwj/UM3BAFzcqYowtYGZ2XZfbDDD/T9BVLnggWSrngmj4FP13QRyRvajPF4EOXw==" saltValue="4OKG+gXrt79AGHZ2ArTb7g==" spinCount="100000" sheet="1" objects="1" scenarios="1" insertRows="0" deleteRows="0" autoFilter="0"/>
  <protectedRanges>
    <protectedRange sqref="C3:H3" name="Rango1_2"/>
  </protectedRanges>
  <mergeCells count="1">
    <mergeCell ref="A1:H1"/>
  </mergeCells>
  <dataValidations count="8">
    <dataValidation allowBlank="1" showInputMessage="1" showErrorMessage="1" prompt="Es el momento que refleja la cancelación total o parcial de las obligaciones de pago, que se concreta mediante el desembolso de efectivo o cualquier otro medio de pago." sqref="G2"/>
    <dataValidation allowBlank="1" showInputMessage="1" showErrorMessage="1" prompt="En esta columna deben registrarse los &quot;cargos&quot; del devengado. Este momento contable refleja el reconocimiento de una obligación de pago a favor de terceros por la recepción de conformidad de bienes, servicios y obras oportunamente..." sqref="F2"/>
    <dataValidation allowBlank="1" showInputMessage="1" showErrorMessage="1" prompt="Es el momento que refleja la asignación presupuestaria que resulta de incorporar; en su caso, las adecuaciones presupuestarias al presupuesto aprobado." sqref="E2"/>
    <dataValidation allowBlank="1" showInputMessage="1" showErrorMessage="1" prompt="Refleja las asignaciones presupuestarias anuales comprometidas en el Presupuesto de Egresos." sqref="C2"/>
    <dataValidation allowBlank="1" showInputMessage="1" showErrorMessage="1" prompt="Se refiere al nombre que se asigna a cada uno de los desagregados que se señalan." sqref="B2"/>
    <dataValidation allowBlank="1" showInputMessage="1" showErrorMessage="1" prompt="De acuerdo a la Clasificación Administrativa, publicada en el DOF del 7 de julio de 2011.  Además incluir la UR, separado por guion (CA - UR)." sqref="A2"/>
    <dataValidation allowBlank="1" showInputMessage="1" showErrorMessage="1" prompt="Refleja las modificaciones realizadas al Presupuesto Aprobado" sqref="D2"/>
    <dataValidation allowBlank="1" showInputMessage="1" showErrorMessage="1" prompt="Modificado menos devengado" sqref="H2"/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Hoja1</vt:lpstr>
      <vt:lpstr>EAEPE</vt:lpstr>
      <vt:lpstr>COG</vt:lpstr>
      <vt:lpstr>CTG</vt:lpstr>
      <vt:lpstr>CFG</vt:lpstr>
      <vt:lpstr>CA_Ayuntamiento</vt:lpstr>
      <vt:lpstr>CA_Ejecutivo_Estatal</vt:lpstr>
      <vt:lpstr>CA_No_Central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SAMSUNG</cp:lastModifiedBy>
  <dcterms:created xsi:type="dcterms:W3CDTF">2014-02-10T03:37:14Z</dcterms:created>
  <dcterms:modified xsi:type="dcterms:W3CDTF">2016-05-09T15:53:40Z</dcterms:modified>
</cp:coreProperties>
</file>